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4"/>
  </bookViews>
  <sheets>
    <sheet name="BH&amp;ĐKKN" sheetId="1" r:id="rId1"/>
    <sheet name="CNTTQ" sheetId="2" r:id="rId2"/>
    <sheet name="Internet và GT" sheetId="3" r:id="rId3"/>
    <sheet name="Mô phỏng HTTT" sheetId="4" r:id="rId4"/>
    <sheet name="Thông tin di động" sheetId="5" r:id="rId5"/>
  </sheets>
  <definedNames>
    <definedName name="_xlnm._FilterDatabase" localSheetId="0" hidden="1">'BH&amp;ĐKKN'!$A$8:$AM$12</definedName>
    <definedName name="_xlnm._FilterDatabase" localSheetId="1" hidden="1">CNTTQ!$A$8:$AM$10</definedName>
    <definedName name="_xlnm._FilterDatabase" localSheetId="2" hidden="1">'Internet và GT'!$A$8:$AM$10</definedName>
    <definedName name="_xlnm._FilterDatabase" localSheetId="3" hidden="1">'Mô phỏng HTTT'!$A$8:$AM$11</definedName>
    <definedName name="_xlnm._FilterDatabase" localSheetId="4" hidden="1">'Thông tin di động'!$A$8:$AM$13</definedName>
    <definedName name="_xlnm.Print_Titles" localSheetId="0">'BH&amp;ĐKKN'!$4:$9</definedName>
    <definedName name="_xlnm.Print_Titles" localSheetId="1">CNTTQ!$4:$9</definedName>
    <definedName name="_xlnm.Print_Titles" localSheetId="2">'Internet và GT'!$4:$9</definedName>
    <definedName name="_xlnm.Print_Titles" localSheetId="3">'Mô phỏng HTTT'!$4:$9</definedName>
    <definedName name="_xlnm.Print_Titles" localSheetId="4">'Thông tin di động'!$4:$9</definedName>
  </definedNames>
  <calcPr calcId="124519"/>
</workbook>
</file>

<file path=xl/calcChain.xml><?xml version="1.0" encoding="utf-8"?>
<calcChain xmlns="http://schemas.openxmlformats.org/spreadsheetml/2006/main">
  <c r="P9" i="5"/>
  <c r="AC8"/>
  <c r="Z8"/>
  <c r="Y8"/>
  <c r="P9" i="4"/>
  <c r="AC8"/>
  <c r="Z8"/>
  <c r="Y8"/>
  <c r="X10" i="5" l="1"/>
  <c r="X10" i="4"/>
  <c r="X11" i="5"/>
  <c r="X13"/>
  <c r="AB8"/>
  <c r="AD8"/>
  <c r="AF8"/>
  <c r="AB8" i="4"/>
  <c r="AD8"/>
  <c r="AF8"/>
  <c r="X11"/>
  <c r="X12" i="5" l="1"/>
  <c r="AH8" s="1"/>
  <c r="AH8" i="4"/>
  <c r="AJ8" i="5" l="1"/>
  <c r="AL8"/>
  <c r="AJ8" i="4"/>
  <c r="AL8"/>
  <c r="AA8" i="5" l="1"/>
  <c r="AA8" i="4"/>
  <c r="AM8" s="1"/>
  <c r="AG8" i="5" l="1"/>
  <c r="AE8"/>
  <c r="AI8"/>
  <c r="AK8"/>
  <c r="AM8"/>
  <c r="AE8" i="4"/>
  <c r="AG8"/>
  <c r="AI8"/>
  <c r="AK8"/>
  <c r="P9" i="3"/>
  <c r="X10" s="1"/>
  <c r="AC8"/>
  <c r="Z8"/>
  <c r="Y8"/>
  <c r="P9" i="2"/>
  <c r="X10" s="1"/>
  <c r="AC8"/>
  <c r="Z8"/>
  <c r="Y8"/>
  <c r="AB8" i="3" l="1"/>
  <c r="AD8"/>
  <c r="AF8"/>
  <c r="AB8" i="2"/>
  <c r="AD8"/>
  <c r="AF8"/>
  <c r="P9" i="1"/>
  <c r="AH8" i="2" l="1"/>
  <c r="AL8"/>
  <c r="AJ8"/>
  <c r="Z8" i="1"/>
  <c r="Y8"/>
  <c r="AH8" i="3" l="1"/>
  <c r="AJ8"/>
  <c r="AL8"/>
  <c r="AA8" i="2"/>
  <c r="X10" i="1"/>
  <c r="X11"/>
  <c r="X12"/>
  <c r="AF8"/>
  <c r="AD8"/>
  <c r="AB8"/>
  <c r="AC8"/>
  <c r="AA8" i="3" l="1"/>
  <c r="AM8" s="1"/>
  <c r="AG8" i="2"/>
  <c r="AE8"/>
  <c r="AM8"/>
  <c r="AK8"/>
  <c r="AI8"/>
  <c r="AL8" i="1"/>
  <c r="AJ8"/>
  <c r="AH8"/>
  <c r="AI8" i="3" l="1"/>
  <c r="AK8"/>
  <c r="AE8"/>
  <c r="AG8"/>
  <c r="AA8" i="1"/>
  <c r="AK8" l="1"/>
  <c r="AG8"/>
  <c r="AM8"/>
  <c r="AE8"/>
  <c r="AI8"/>
</calcChain>
</file>

<file path=xl/sharedStrings.xml><?xml version="1.0" encoding="utf-8"?>
<sst xmlns="http://schemas.openxmlformats.org/spreadsheetml/2006/main" count="349" uniqueCount="104">
  <si>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</si>
  <si>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</si>
  <si>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</si>
  <si>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</si>
  <si>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</si>
  <si>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</si>
  <si>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</si>
  <si>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</si>
  <si>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</si>
  <si>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</si>
  <si>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</si>
  <si>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</si>
  <si>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</si>
  <si>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</si>
  <si>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</si>
  <si>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</si>
  <si>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</si>
  <si>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</si>
  <si>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</si>
  <si>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</si>
  <si>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</si>
  <si>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</si>
  <si>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</si>
  <si>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</si>
  <si>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</si>
  <si>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</si>
  <si>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</si>
  <si>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</si>
  <si>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</si>
  <si>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>SỐ 1</t>
  </si>
  <si>
    <t>SỐ 2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</si>
  <si>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</si>
  <si>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</si>
  <si>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</si>
  <si>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</si>
  <si>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</si>
  <si>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</si>
  <si>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</si>
  <si>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</si>
  <si>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KT. TRƯỞNG TRUNG TÂM</t>
  </si>
  <si>
    <t>PHÓ TRƯỞNG TRUNG TÂM</t>
  </si>
  <si>
    <t>Trần Thị Mỹ Hạnh</t>
  </si>
  <si>
    <t xml:space="preserve">Thi lần 2 học kỳ I năm học 2016 - 2017 </t>
  </si>
  <si>
    <t>Báo hiệu và điều khiển kết nối</t>
  </si>
  <si>
    <t>Nhóm: 1-3</t>
  </si>
  <si>
    <t>Ngày thi: 13/3/2017</t>
  </si>
  <si>
    <t>Giờ thi: 18h00</t>
  </si>
  <si>
    <t>Ngô Hoàng</t>
  </si>
  <si>
    <t>Nam</t>
  </si>
  <si>
    <t>D10VT5</t>
  </si>
  <si>
    <t>1021010076</t>
  </si>
  <si>
    <t>Hà Văn</t>
  </si>
  <si>
    <t>Quân</t>
  </si>
  <si>
    <t>D10VT1</t>
  </si>
  <si>
    <t>B13DCVT284</t>
  </si>
  <si>
    <t>Nguyễn Thị</t>
  </si>
  <si>
    <t>Thúy</t>
  </si>
  <si>
    <t>D13CQVT06-B</t>
  </si>
  <si>
    <t>N1</t>
  </si>
  <si>
    <t>Công nghệ truyền tải quang</t>
  </si>
  <si>
    <t>Nhóm: 5</t>
  </si>
  <si>
    <t>Ngày thi: 15/3/2017</t>
  </si>
  <si>
    <t>B13DCVT042</t>
  </si>
  <si>
    <t>Nguyễn Văn</t>
  </si>
  <si>
    <t>Thành</t>
  </si>
  <si>
    <t>D13CQVT01-B</t>
  </si>
  <si>
    <t>N5</t>
  </si>
  <si>
    <t>N4</t>
  </si>
  <si>
    <t>Internet và giao thức</t>
  </si>
  <si>
    <t>Ngày thi: 14/3/2017</t>
  </si>
  <si>
    <t>Nhóm: 4</t>
  </si>
  <si>
    <t>Mô phỏng hệ thống truyền thông</t>
  </si>
  <si>
    <t>Nhóm: 3-4</t>
  </si>
  <si>
    <t>Ngày thi: 16/3/2017</t>
  </si>
  <si>
    <t>B14LDVT047</t>
  </si>
  <si>
    <t>Trần Đăng</t>
  </si>
  <si>
    <t>L14CQVT01-B</t>
  </si>
  <si>
    <t>B112101387</t>
  </si>
  <si>
    <t>Nguyễn Tiến</t>
  </si>
  <si>
    <t>Sơn</t>
  </si>
  <si>
    <t>D11VT8</t>
  </si>
  <si>
    <t>Thông tin di động</t>
  </si>
  <si>
    <t>Nhóm: 1-2-4</t>
  </si>
  <si>
    <t>Ngày thi: 17/3/2017</t>
  </si>
  <si>
    <t>B13DCVT013</t>
  </si>
  <si>
    <t>Kim Anh</t>
  </si>
  <si>
    <t>Dũng</t>
  </si>
  <si>
    <t>D10VT05</t>
  </si>
  <si>
    <t>B13DCVT313</t>
  </si>
  <si>
    <t>Bàn Thị</t>
  </si>
  <si>
    <t>Lan</t>
  </si>
  <si>
    <t>D13CQVT07-B</t>
  </si>
  <si>
    <t>B13DCVT106</t>
  </si>
  <si>
    <t>Phạm Thành</t>
  </si>
  <si>
    <t>Đạt</t>
  </si>
  <si>
    <t>D13CQVT03-B</t>
  </si>
  <si>
    <t>205-A3</t>
  </si>
  <si>
    <t>601-A2</t>
  </si>
  <si>
    <t>BẢNG ĐiỂM HỌC PHẦN</t>
  </si>
  <si>
    <t>N3 - Vắng thi</t>
  </si>
  <si>
    <t>N4 - Vắng thi</t>
  </si>
  <si>
    <t>N2 - Vắng thi</t>
  </si>
  <si>
    <t>Hà Nội, ngày 10 tháng 4  năm 2017</t>
  </si>
  <si>
    <t>Hà Nội, ngày 10 tháng 4 năm 2017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</si>
</sst>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5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8" fillId="0" borderId="0"/>
  </cellStyleXfs>
  <cellXfs count="15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Continuous" vertical="center"/>
      <protection locked="0"/>
    </xf>
    <xf numFmtId="0" fontId="10" fillId="0" borderId="0" xfId="0" applyFont="1" applyFill="1" applyAlignment="1" applyProtection="1">
      <alignment horizontal="centerContinuous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0" fontId="3" fillId="0" borderId="12" xfId="0" applyFont="1" applyFill="1" applyBorder="1" applyAlignment="1" applyProtection="1">
      <alignment horizontal="left" vertical="center"/>
      <protection hidden="1"/>
    </xf>
    <xf numFmtId="0" fontId="3" fillId="0" borderId="15" xfId="0" applyFont="1" applyFill="1" applyBorder="1" applyAlignment="1" applyProtection="1">
      <alignment horizontal="left" vertical="center"/>
      <protection hidden="1"/>
    </xf>
    <xf numFmtId="164" fontId="3" fillId="0" borderId="15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15" xfId="4" applyFont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18" xfId="4" quotePrefix="1" applyNumberFormat="1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left" vertic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3" fillId="0" borderId="20" xfId="4" quotePrefix="1" applyFont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14" fontId="3" fillId="0" borderId="4" xfId="0" applyNumberFormat="1" applyFont="1" applyFill="1" applyBorder="1" applyAlignment="1">
      <alignment horizontal="center" vertical="center"/>
    </xf>
    <xf numFmtId="0" fontId="3" fillId="0" borderId="11" xfId="4" applyFont="1" applyBorder="1" applyAlignment="1" applyProtection="1">
      <alignment horizontal="center" vertical="center"/>
      <protection locked="0"/>
    </xf>
    <xf numFmtId="164" fontId="3" fillId="0" borderId="11" xfId="4" quotePrefix="1" applyNumberFormat="1" applyFont="1" applyBorder="1" applyAlignment="1" applyProtection="1">
      <alignment horizontal="center" vertical="center"/>
      <protection locked="0"/>
    </xf>
    <xf numFmtId="164" fontId="3" fillId="0" borderId="4" xfId="4" quotePrefix="1" applyNumberFormat="1" applyFont="1" applyBorder="1" applyAlignment="1" applyProtection="1">
      <alignment horizontal="center" vertical="center"/>
      <protection locked="0"/>
    </xf>
    <xf numFmtId="164" fontId="3" fillId="0" borderId="11" xfId="4" applyNumberFormat="1" applyFont="1" applyBorder="1" applyAlignment="1" applyProtection="1">
      <alignment horizontal="center" vertical="center"/>
      <protection locked="0"/>
    </xf>
    <xf numFmtId="0" fontId="3" fillId="0" borderId="11" xfId="4" quotePrefix="1" applyFont="1" applyBorder="1" applyAlignment="1" applyProtection="1">
      <alignment horizontal="center" vertical="center"/>
      <protection locked="0"/>
    </xf>
    <xf numFmtId="165" fontId="3" fillId="0" borderId="4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left" vertical="center"/>
      <protection hidden="1"/>
    </xf>
    <xf numFmtId="164" fontId="3" fillId="3" borderId="20" xfId="4" quotePrefix="1" applyNumberFormat="1" applyFont="1" applyFill="1" applyBorder="1" applyAlignment="1" applyProtection="1">
      <alignment horizontal="center" vertical="center"/>
      <protection locked="0"/>
    </xf>
    <xf numFmtId="1" fontId="3" fillId="4" borderId="4" xfId="0" applyNumberFormat="1" applyFont="1" applyFill="1" applyBorder="1" applyAlignment="1" applyProtection="1">
      <alignment horizontal="center"/>
      <protection hidden="1"/>
    </xf>
    <xf numFmtId="1" fontId="3" fillId="4" borderId="12" xfId="0" applyNumberFormat="1" applyFont="1" applyFill="1" applyBorder="1" applyAlignment="1" applyProtection="1">
      <alignment horizontal="center"/>
      <protection hidden="1"/>
    </xf>
    <xf numFmtId="1" fontId="3" fillId="4" borderId="18" xfId="0" applyNumberFormat="1" applyFont="1" applyFill="1" applyBorder="1" applyAlignment="1" applyProtection="1">
      <alignment horizontal="center"/>
      <protection hidden="1"/>
    </xf>
    <xf numFmtId="1" fontId="3" fillId="4" borderId="15" xfId="0" applyNumberFormat="1" applyFont="1" applyFill="1" applyBorder="1" applyAlignment="1" applyProtection="1">
      <alignment horizontal="center"/>
      <protection hidden="1"/>
    </xf>
    <xf numFmtId="0" fontId="17" fillId="0" borderId="0" xfId="0" applyFont="1" applyFill="1" applyBorder="1" applyAlignment="1" applyProtection="1">
      <alignment horizontal="center"/>
      <protection locked="0"/>
    </xf>
    <xf numFmtId="0" fontId="23" fillId="0" borderId="12" xfId="0" applyFont="1" applyFill="1" applyBorder="1" applyAlignment="1" applyProtection="1">
      <alignment horizontal="center" vertical="center"/>
      <protection locked="0"/>
    </xf>
    <xf numFmtId="0" fontId="23" fillId="0" borderId="15" xfId="0" applyFont="1" applyFill="1" applyBorder="1" applyAlignment="1" applyProtection="1">
      <alignment horizontal="center" vertical="center"/>
      <protection locked="0"/>
    </xf>
    <xf numFmtId="0" fontId="23" fillId="0" borderId="18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Protection="1">
      <protection locked="0"/>
    </xf>
    <xf numFmtId="0" fontId="23" fillId="0" borderId="4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Continuous" vertic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4"/>
  <sheetViews>
    <sheetView workbookViewId="0">
      <pane ySplit="3" topLeftCell="A4" activePane="bottomLeft" state="frozen"/>
      <selection activeCell="E11" sqref="E11"/>
      <selection pane="bottomLeft" activeCell="G10" sqref="G10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1.75" style="1" customWidth="1"/>
    <col min="5" max="5" width="7.25" style="1" customWidth="1"/>
    <col min="6" max="6" width="9.375" style="1" hidden="1" customWidth="1"/>
    <col min="7" max="7" width="11" style="1" customWidth="1"/>
    <col min="8" max="11" width="4.125" style="1" customWidth="1"/>
    <col min="12" max="12" width="3.25" style="1" hidden="1" customWidth="1"/>
    <col min="13" max="13" width="3.5" style="1" hidden="1" customWidth="1"/>
    <col min="14" max="14" width="9" style="1" hidden="1" customWidth="1"/>
    <col min="15" max="15" width="9.125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625" style="1" customWidth="1"/>
    <col min="21" max="21" width="5.75" style="1" hidden="1" customWidth="1"/>
    <col min="22" max="22" width="6.5" style="1" customWidth="1"/>
    <col min="23" max="23" width="6.5" style="2" customWidth="1"/>
    <col min="24" max="24" width="9" style="57"/>
    <col min="25" max="25" width="9.125" style="57" bestFit="1" customWidth="1"/>
    <col min="26" max="26" width="9" style="57"/>
    <col min="27" max="27" width="10.375" style="57" bestFit="1" customWidth="1"/>
    <col min="28" max="28" width="9.125" style="57" bestFit="1" customWidth="1"/>
    <col min="29" max="39" width="9" style="57"/>
    <col min="40" max="16384" width="9" style="1"/>
  </cols>
  <sheetData>
    <row r="1" spans="1:39" ht="27.75" customHeight="1">
      <c r="B1" s="153" t="s">
        <v>0</v>
      </c>
      <c r="C1" s="153"/>
      <c r="D1" s="153"/>
      <c r="E1" s="153"/>
      <c r="F1" s="153"/>
      <c r="G1" s="153"/>
      <c r="H1" s="154" t="s">
        <v>98</v>
      </c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3"/>
    </row>
    <row r="2" spans="1:39" ht="25.5" customHeight="1">
      <c r="B2" s="155" t="s">
        <v>1</v>
      </c>
      <c r="C2" s="155"/>
      <c r="D2" s="155"/>
      <c r="E2" s="155"/>
      <c r="F2" s="155"/>
      <c r="G2" s="155"/>
      <c r="H2" s="156" t="s">
        <v>42</v>
      </c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4"/>
      <c r="W2" s="5"/>
      <c r="AE2" s="58"/>
      <c r="AF2" s="59"/>
      <c r="AG2" s="58"/>
      <c r="AH2" s="58"/>
      <c r="AI2" s="58"/>
      <c r="AJ2" s="59"/>
      <c r="AK2" s="58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0"/>
      <c r="AJ3" s="60"/>
    </row>
    <row r="4" spans="1:39" ht="23.25" customHeight="1">
      <c r="B4" s="143" t="s">
        <v>2</v>
      </c>
      <c r="C4" s="143"/>
      <c r="D4" s="157" t="s">
        <v>43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1" t="s">
        <v>44</v>
      </c>
      <c r="Q4" s="151"/>
      <c r="R4" s="151"/>
      <c r="S4" s="151"/>
      <c r="T4" s="151"/>
      <c r="U4" s="151"/>
      <c r="X4" s="58"/>
      <c r="Y4" s="132" t="s">
        <v>38</v>
      </c>
      <c r="Z4" s="132" t="s">
        <v>8</v>
      </c>
      <c r="AA4" s="132" t="s">
        <v>37</v>
      </c>
      <c r="AB4" s="132" t="s">
        <v>36</v>
      </c>
      <c r="AC4" s="132"/>
      <c r="AD4" s="132"/>
      <c r="AE4" s="132"/>
      <c r="AF4" s="132" t="s">
        <v>35</v>
      </c>
      <c r="AG4" s="132"/>
      <c r="AH4" s="132" t="s">
        <v>33</v>
      </c>
      <c r="AI4" s="132"/>
      <c r="AJ4" s="132" t="s">
        <v>34</v>
      </c>
      <c r="AK4" s="132"/>
      <c r="AL4" s="132" t="s">
        <v>32</v>
      </c>
      <c r="AM4" s="132"/>
    </row>
    <row r="5" spans="1:39" ht="17.25" customHeight="1">
      <c r="B5" s="142" t="s">
        <v>3</v>
      </c>
      <c r="C5" s="142"/>
      <c r="D5" s="9"/>
      <c r="G5" s="152" t="s">
        <v>45</v>
      </c>
      <c r="H5" s="152"/>
      <c r="I5" s="152"/>
      <c r="J5" s="152"/>
      <c r="K5" s="152"/>
      <c r="L5" s="152"/>
      <c r="M5" s="152"/>
      <c r="N5" s="152"/>
      <c r="O5" s="152"/>
      <c r="P5" s="152" t="s">
        <v>46</v>
      </c>
      <c r="Q5" s="152"/>
      <c r="R5" s="152"/>
      <c r="S5" s="152"/>
      <c r="T5" s="152"/>
      <c r="U5" s="152"/>
      <c r="X5" s="58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55"/>
      <c r="Q6" s="3"/>
      <c r="R6" s="3"/>
      <c r="S6" s="3"/>
      <c r="T6" s="3"/>
      <c r="U6" s="3"/>
      <c r="X6" s="58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</row>
    <row r="7" spans="1:39" ht="44.25" customHeight="1">
      <c r="B7" s="133" t="s">
        <v>4</v>
      </c>
      <c r="C7" s="144" t="s">
        <v>5</v>
      </c>
      <c r="D7" s="146" t="s">
        <v>6</v>
      </c>
      <c r="E7" s="147"/>
      <c r="F7" s="133" t="s">
        <v>7</v>
      </c>
      <c r="G7" s="133" t="s">
        <v>8</v>
      </c>
      <c r="H7" s="150" t="s">
        <v>9</v>
      </c>
      <c r="I7" s="150" t="s">
        <v>10</v>
      </c>
      <c r="J7" s="150" t="s">
        <v>11</v>
      </c>
      <c r="K7" s="150" t="s">
        <v>12</v>
      </c>
      <c r="L7" s="139" t="s">
        <v>13</v>
      </c>
      <c r="M7" s="139" t="s">
        <v>14</v>
      </c>
      <c r="N7" s="139" t="s">
        <v>15</v>
      </c>
      <c r="O7" s="140" t="s">
        <v>16</v>
      </c>
      <c r="P7" s="139" t="s">
        <v>17</v>
      </c>
      <c r="Q7" s="133" t="s">
        <v>18</v>
      </c>
      <c r="R7" s="139" t="s">
        <v>19</v>
      </c>
      <c r="S7" s="133" t="s">
        <v>20</v>
      </c>
      <c r="T7" s="133" t="s">
        <v>21</v>
      </c>
      <c r="U7" s="133" t="s">
        <v>22</v>
      </c>
      <c r="X7" s="58"/>
      <c r="Y7" s="132"/>
      <c r="Z7" s="132"/>
      <c r="AA7" s="132"/>
      <c r="AB7" s="61" t="s">
        <v>23</v>
      </c>
      <c r="AC7" s="61" t="s">
        <v>24</v>
      </c>
      <c r="AD7" s="61" t="s">
        <v>25</v>
      </c>
      <c r="AE7" s="61" t="s">
        <v>26</v>
      </c>
      <c r="AF7" s="61" t="s">
        <v>27</v>
      </c>
      <c r="AG7" s="61" t="s">
        <v>26</v>
      </c>
      <c r="AH7" s="61" t="s">
        <v>27</v>
      </c>
      <c r="AI7" s="61" t="s">
        <v>26</v>
      </c>
      <c r="AJ7" s="61" t="s">
        <v>27</v>
      </c>
      <c r="AK7" s="61" t="s">
        <v>26</v>
      </c>
      <c r="AL7" s="61" t="s">
        <v>27</v>
      </c>
      <c r="AM7" s="62" t="s">
        <v>26</v>
      </c>
    </row>
    <row r="8" spans="1:39" ht="44.25" customHeight="1">
      <c r="B8" s="134"/>
      <c r="C8" s="145"/>
      <c r="D8" s="148"/>
      <c r="E8" s="149"/>
      <c r="F8" s="134"/>
      <c r="G8" s="134"/>
      <c r="H8" s="150"/>
      <c r="I8" s="150"/>
      <c r="J8" s="150"/>
      <c r="K8" s="150"/>
      <c r="L8" s="139"/>
      <c r="M8" s="139"/>
      <c r="N8" s="139"/>
      <c r="O8" s="140"/>
      <c r="P8" s="139"/>
      <c r="Q8" s="135"/>
      <c r="R8" s="139"/>
      <c r="S8" s="134"/>
      <c r="T8" s="135"/>
      <c r="U8" s="135"/>
      <c r="W8" s="12"/>
      <c r="X8" s="58"/>
      <c r="Y8" s="63" t="str">
        <f>+D4</f>
        <v>Báo hiệu và điều khiển kết nối</v>
      </c>
      <c r="Z8" s="64" t="str">
        <f>+P4</f>
        <v>Nhóm: 1-3</v>
      </c>
      <c r="AA8" s="65">
        <f>+$AJ$8+$AL$8+$AH$8</f>
        <v>3</v>
      </c>
      <c r="AB8" s="59">
        <f>COUNTIF($T$9:$T$57,"Khiển trách")</f>
        <v>0</v>
      </c>
      <c r="AC8" s="59">
        <f>COUNTIF($T$9:$T$57,"Cảnh cáo")</f>
        <v>0</v>
      </c>
      <c r="AD8" s="59">
        <f>COUNTIF($T$9:$T$57,"Đình chỉ thi")</f>
        <v>0</v>
      </c>
      <c r="AE8" s="66">
        <f>+($AB$8+$AC$8+$AD$8)/$AA$8*100%</f>
        <v>0</v>
      </c>
      <c r="AF8" s="59">
        <f>SUM(COUNTIF($T$9:$T$55,"Vắng"),COUNTIF($T$9:$T$55,"Vắng có phép"))</f>
        <v>0</v>
      </c>
      <c r="AG8" s="67">
        <f>+$AF$8/$AA$8</f>
        <v>0</v>
      </c>
      <c r="AH8" s="68">
        <f>COUNTIF($X$9:$X$55,"Thi lại")</f>
        <v>1</v>
      </c>
      <c r="AI8" s="67">
        <f>+$AH$8/$AA$8</f>
        <v>0.33333333333333331</v>
      </c>
      <c r="AJ8" s="68">
        <f>COUNTIF($X$9:$X$56,"Học lại")</f>
        <v>1</v>
      </c>
      <c r="AK8" s="67">
        <f>+$AJ$8/$AA$8</f>
        <v>0.33333333333333331</v>
      </c>
      <c r="AL8" s="59">
        <f>COUNTIF($X$10:$X$56,"Đạt")</f>
        <v>1</v>
      </c>
      <c r="AM8" s="66">
        <f>+$AL$8/$AA$8</f>
        <v>0.33333333333333331</v>
      </c>
    </row>
    <row r="9" spans="1:39" ht="14.25" customHeight="1">
      <c r="B9" s="136" t="s">
        <v>28</v>
      </c>
      <c r="C9" s="137"/>
      <c r="D9" s="137"/>
      <c r="E9" s="137"/>
      <c r="F9" s="137"/>
      <c r="G9" s="138"/>
      <c r="H9" s="13">
        <v>10</v>
      </c>
      <c r="I9" s="13">
        <v>10</v>
      </c>
      <c r="J9" s="14">
        <v>10</v>
      </c>
      <c r="K9" s="13">
        <v>10</v>
      </c>
      <c r="L9" s="15"/>
      <c r="M9" s="16"/>
      <c r="N9" s="16"/>
      <c r="O9" s="17"/>
      <c r="P9" s="56">
        <f>100-(H9+I9+J9+K9)</f>
        <v>60</v>
      </c>
      <c r="Q9" s="134"/>
      <c r="R9" s="18"/>
      <c r="S9" s="18"/>
      <c r="T9" s="134"/>
      <c r="U9" s="134"/>
      <c r="X9" s="58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</row>
    <row r="10" spans="1:39" ht="18.75" customHeight="1">
      <c r="B10" s="19">
        <v>1</v>
      </c>
      <c r="C10" s="32">
        <v>1021010367</v>
      </c>
      <c r="D10" s="33" t="s">
        <v>47</v>
      </c>
      <c r="E10" s="34" t="s">
        <v>48</v>
      </c>
      <c r="F10" s="23"/>
      <c r="G10" s="20" t="s">
        <v>49</v>
      </c>
      <c r="H10" s="24">
        <v>9</v>
      </c>
      <c r="I10" s="24">
        <v>6</v>
      </c>
      <c r="J10" s="24">
        <v>5</v>
      </c>
      <c r="K10" s="24">
        <v>5</v>
      </c>
      <c r="L10" s="25"/>
      <c r="M10" s="25"/>
      <c r="N10" s="25"/>
      <c r="O10" s="122"/>
      <c r="P10" s="26">
        <v>3</v>
      </c>
      <c r="Q10" s="27">
        <v>4.3</v>
      </c>
      <c r="R10" s="28"/>
      <c r="S10" s="28"/>
      <c r="T10" s="85" t="s">
        <v>58</v>
      </c>
      <c r="U10" s="29" t="s">
        <v>96</v>
      </c>
      <c r="V10" s="3"/>
      <c r="W10" s="30"/>
      <c r="X10" s="70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Thi lại</v>
      </c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</row>
    <row r="11" spans="1:39" ht="18.75" customHeight="1">
      <c r="B11" s="31">
        <v>2</v>
      </c>
      <c r="C11" s="32" t="s">
        <v>50</v>
      </c>
      <c r="D11" s="33" t="s">
        <v>51</v>
      </c>
      <c r="E11" s="34" t="s">
        <v>52</v>
      </c>
      <c r="F11" s="35"/>
      <c r="G11" s="32" t="s">
        <v>53</v>
      </c>
      <c r="H11" s="36">
        <v>9</v>
      </c>
      <c r="I11" s="36">
        <v>7</v>
      </c>
      <c r="J11" s="36">
        <v>5</v>
      </c>
      <c r="K11" s="36">
        <v>7</v>
      </c>
      <c r="L11" s="37"/>
      <c r="M11" s="37"/>
      <c r="N11" s="37"/>
      <c r="O11" s="123"/>
      <c r="P11" s="38">
        <v>6</v>
      </c>
      <c r="Q11" s="39">
        <v>6.4</v>
      </c>
      <c r="R11" s="40"/>
      <c r="S11" s="41"/>
      <c r="T11" s="86" t="s">
        <v>58</v>
      </c>
      <c r="U11" s="42" t="s">
        <v>96</v>
      </c>
      <c r="V11" s="3"/>
      <c r="W11" s="30"/>
      <c r="X11" s="70" t="str">
        <f t="shared" ref="X11:X12" si="0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69"/>
      <c r="Z11" s="69"/>
      <c r="AA11" s="69"/>
      <c r="AB11" s="61"/>
      <c r="AC11" s="61"/>
      <c r="AD11" s="61"/>
      <c r="AE11" s="61"/>
      <c r="AF11" s="60"/>
      <c r="AG11" s="61"/>
      <c r="AH11" s="61"/>
      <c r="AI11" s="61"/>
      <c r="AJ11" s="61"/>
      <c r="AK11" s="61"/>
      <c r="AL11" s="61"/>
      <c r="AM11" s="62"/>
    </row>
    <row r="12" spans="1:39" ht="18.75" customHeight="1">
      <c r="B12" s="92">
        <v>3</v>
      </c>
      <c r="C12" s="82" t="s">
        <v>54</v>
      </c>
      <c r="D12" s="83" t="s">
        <v>55</v>
      </c>
      <c r="E12" s="84" t="s">
        <v>56</v>
      </c>
      <c r="F12" s="93"/>
      <c r="G12" s="89" t="s">
        <v>57</v>
      </c>
      <c r="H12" s="116">
        <v>8</v>
      </c>
      <c r="I12" s="116">
        <v>9</v>
      </c>
      <c r="J12" s="116">
        <v>7</v>
      </c>
      <c r="K12" s="116">
        <v>9</v>
      </c>
      <c r="L12" s="89"/>
      <c r="M12" s="89"/>
      <c r="N12" s="89"/>
      <c r="O12" s="124"/>
      <c r="P12" s="95"/>
      <c r="Q12" s="96">
        <v>3.3</v>
      </c>
      <c r="R12" s="97"/>
      <c r="S12" s="98"/>
      <c r="T12" s="99" t="s">
        <v>99</v>
      </c>
      <c r="U12" s="100" t="s">
        <v>96</v>
      </c>
      <c r="V12" s="3"/>
      <c r="W12" s="30"/>
      <c r="X12" s="70" t="str">
        <f t="shared" si="0"/>
        <v>Học lại</v>
      </c>
      <c r="Y12" s="71"/>
      <c r="Z12" s="71"/>
      <c r="AA12" s="72"/>
      <c r="AB12" s="60"/>
      <c r="AC12" s="60"/>
      <c r="AD12" s="60"/>
      <c r="AE12" s="73"/>
      <c r="AF12" s="60"/>
      <c r="AG12" s="74"/>
      <c r="AH12" s="75"/>
      <c r="AI12" s="74"/>
      <c r="AJ12" s="75"/>
      <c r="AK12" s="74"/>
      <c r="AL12" s="60"/>
      <c r="AM12" s="73"/>
    </row>
    <row r="13" spans="1:39" ht="9" customHeight="1">
      <c r="A13" s="2"/>
      <c r="B13" s="44"/>
      <c r="C13" s="45"/>
      <c r="D13" s="45"/>
      <c r="E13" s="46"/>
      <c r="F13" s="46"/>
      <c r="G13" s="46"/>
      <c r="H13" s="47"/>
      <c r="I13" s="48"/>
      <c r="J13" s="48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3"/>
    </row>
    <row r="14" spans="1:39" ht="24.75" customHeight="1">
      <c r="B14" s="76"/>
      <c r="C14" s="76"/>
      <c r="D14" s="77"/>
      <c r="E14" s="78"/>
      <c r="F14" s="3"/>
      <c r="G14" s="3"/>
      <c r="H14" s="3"/>
      <c r="I14" s="3"/>
      <c r="J14" s="127" t="s">
        <v>102</v>
      </c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1"/>
      <c r="V14" s="3"/>
    </row>
    <row r="15" spans="1:39" s="2" customFormat="1" ht="4.5" customHeight="1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</row>
    <row r="16" spans="1:39" s="2" customFormat="1" ht="36.75" customHeight="1">
      <c r="A16" s="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</row>
    <row r="17" spans="1:39" s="2" customFormat="1" ht="21.75" hidden="1" customHeight="1">
      <c r="A17" s="1"/>
      <c r="B17" s="128" t="s">
        <v>31</v>
      </c>
      <c r="C17" s="128"/>
      <c r="D17" s="128"/>
      <c r="E17" s="128"/>
      <c r="F17" s="128"/>
      <c r="G17" s="128"/>
      <c r="H17" s="128"/>
      <c r="I17" s="50"/>
      <c r="J17" s="130" t="s">
        <v>39</v>
      </c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3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</row>
    <row r="18" spans="1:39" s="2" customFormat="1" hidden="1">
      <c r="A18" s="1"/>
      <c r="B18" s="44"/>
      <c r="C18" s="51"/>
      <c r="D18" s="51"/>
      <c r="E18" s="52"/>
      <c r="F18" s="52"/>
      <c r="G18" s="52"/>
      <c r="H18" s="53"/>
      <c r="I18" s="54"/>
      <c r="J18" s="80" t="s">
        <v>40</v>
      </c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1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</row>
    <row r="19" spans="1:39" s="2" customFormat="1" hidden="1">
      <c r="A19" s="1"/>
      <c r="B19" s="128" t="s">
        <v>29</v>
      </c>
      <c r="C19" s="128"/>
      <c r="D19" s="131" t="s">
        <v>30</v>
      </c>
      <c r="E19" s="131"/>
      <c r="F19" s="131"/>
      <c r="G19" s="131"/>
      <c r="H19" s="131"/>
      <c r="I19" s="54"/>
      <c r="J19" s="54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1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</row>
    <row r="20" spans="1:39" s="2" customFormat="1" hidden="1">
      <c r="A20" s="1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1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</row>
    <row r="21" spans="1:39" hidden="1"/>
    <row r="22" spans="1:39" hidden="1"/>
    <row r="23" spans="1:39" hidden="1"/>
    <row r="24" spans="1:39" hidden="1">
      <c r="B24" s="129"/>
      <c r="C24" s="129"/>
      <c r="D24" s="129"/>
      <c r="E24" s="129"/>
      <c r="F24" s="129"/>
      <c r="G24" s="129"/>
      <c r="H24" s="129"/>
      <c r="I24" s="129"/>
      <c r="J24" s="129" t="s">
        <v>41</v>
      </c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</row>
  </sheetData>
  <sheetProtection formatCells="0" formatColumns="0" formatRows="0" insertColumns="0" insertRows="0" insertHyperlinks="0" deleteColumns="0" deleteRows="0" sort="0" autoFilter="0" pivotTables="0"/>
  <autoFilter ref="A8:AM12">
    <filterColumn colId="3" showButton="0"/>
  </autoFilter>
  <mergeCells count="45">
    <mergeCell ref="L7:L8"/>
    <mergeCell ref="H7:H8"/>
    <mergeCell ref="D4:O4"/>
    <mergeCell ref="G5:O5"/>
    <mergeCell ref="P4:U4"/>
    <mergeCell ref="P5:U5"/>
    <mergeCell ref="B1:G1"/>
    <mergeCell ref="H1:U1"/>
    <mergeCell ref="B2:G2"/>
    <mergeCell ref="H2:U2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AB4:AE6"/>
    <mergeCell ref="S7:S8"/>
    <mergeCell ref="T7:T9"/>
    <mergeCell ref="U7:U9"/>
    <mergeCell ref="B9:G9"/>
    <mergeCell ref="M7:M8"/>
    <mergeCell ref="N7:N8"/>
    <mergeCell ref="O7:O8"/>
    <mergeCell ref="P7:P8"/>
    <mergeCell ref="Q7:Q9"/>
    <mergeCell ref="R7:R8"/>
    <mergeCell ref="G7:G8"/>
    <mergeCell ref="B24:C24"/>
    <mergeCell ref="D24:I24"/>
    <mergeCell ref="J24:U24"/>
    <mergeCell ref="B17:H17"/>
    <mergeCell ref="J17:U17"/>
    <mergeCell ref="B19:C19"/>
    <mergeCell ref="D19:H19"/>
  </mergeCells>
  <conditionalFormatting sqref="P10:P12 H10:N12">
    <cfRule type="cellIs" dxfId="25" priority="14" operator="greaterThan">
      <formula>10</formula>
    </cfRule>
  </conditionalFormatting>
  <conditionalFormatting sqref="O1:O1048576">
    <cfRule type="duplicateValues" dxfId="24" priority="6"/>
  </conditionalFormatting>
  <conditionalFormatting sqref="C1:C1048576">
    <cfRule type="duplicateValues" dxfId="23" priority="5"/>
  </conditionalFormatting>
  <conditionalFormatting sqref="C10">
    <cfRule type="duplicateValues" dxfId="22" priority="4"/>
  </conditionalFormatting>
  <conditionalFormatting sqref="C11">
    <cfRule type="duplicateValues" dxfId="21" priority="3"/>
  </conditionalFormatting>
  <conditionalFormatting sqref="C12">
    <cfRule type="duplicateValues" dxfId="20" priority="2"/>
  </conditionalFormatting>
  <dataValidations count="1">
    <dataValidation allowBlank="1" showInputMessage="1" showErrorMessage="1" errorTitle="Không xóa dữ liệu" error="Không xóa dữ liệu" prompt="Không xóa dữ liệu" sqref="Y2:AM8 X10:X12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22"/>
  <sheetViews>
    <sheetView workbookViewId="0">
      <pane ySplit="3" topLeftCell="A4" activePane="bottomLeft" state="frozen"/>
      <selection activeCell="O10" sqref="O10:O12"/>
      <selection pane="bottomLeft" activeCell="D7" sqref="D7:E8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1.75" style="1" customWidth="1"/>
    <col min="5" max="5" width="7.25" style="1" customWidth="1"/>
    <col min="6" max="6" width="9.375" style="1" hidden="1" customWidth="1"/>
    <col min="7" max="7" width="11" style="1" customWidth="1"/>
    <col min="8" max="11" width="4.125" style="1" customWidth="1"/>
    <col min="12" max="12" width="3.25" style="1" hidden="1" customWidth="1"/>
    <col min="13" max="13" width="3.5" style="1" hidden="1" customWidth="1"/>
    <col min="14" max="14" width="9" style="1" hidden="1" customWidth="1"/>
    <col min="15" max="15" width="9.125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625" style="1" customWidth="1"/>
    <col min="21" max="21" width="5.75" style="1" hidden="1" customWidth="1"/>
    <col min="22" max="22" width="6.5" style="1" customWidth="1"/>
    <col min="23" max="23" width="6.5" style="2" customWidth="1"/>
    <col min="24" max="24" width="9" style="57"/>
    <col min="25" max="25" width="9.125" style="57" bestFit="1" customWidth="1"/>
    <col min="26" max="26" width="9" style="57"/>
    <col min="27" max="27" width="10.375" style="57" bestFit="1" customWidth="1"/>
    <col min="28" max="28" width="9.125" style="57" bestFit="1" customWidth="1"/>
    <col min="29" max="39" width="9" style="57"/>
    <col min="40" max="16384" width="9" style="1"/>
  </cols>
  <sheetData>
    <row r="1" spans="1:39" ht="27.75" customHeight="1">
      <c r="B1" s="153" t="s">
        <v>0</v>
      </c>
      <c r="C1" s="153"/>
      <c r="D1" s="153"/>
      <c r="E1" s="153"/>
      <c r="F1" s="153"/>
      <c r="G1" s="153"/>
      <c r="H1" s="154" t="s">
        <v>98</v>
      </c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3"/>
    </row>
    <row r="2" spans="1:39" ht="25.5" customHeight="1">
      <c r="B2" s="155" t="s">
        <v>1</v>
      </c>
      <c r="C2" s="155"/>
      <c r="D2" s="155"/>
      <c r="E2" s="155"/>
      <c r="F2" s="155"/>
      <c r="G2" s="155"/>
      <c r="H2" s="156" t="s">
        <v>42</v>
      </c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4"/>
      <c r="W2" s="5"/>
      <c r="AE2" s="58"/>
      <c r="AF2" s="59"/>
      <c r="AG2" s="58"/>
      <c r="AH2" s="58"/>
      <c r="AI2" s="58"/>
      <c r="AJ2" s="59"/>
      <c r="AK2" s="58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0"/>
      <c r="AJ3" s="60"/>
    </row>
    <row r="4" spans="1:39" ht="23.25" customHeight="1">
      <c r="B4" s="143" t="s">
        <v>2</v>
      </c>
      <c r="C4" s="143"/>
      <c r="D4" s="157" t="s">
        <v>59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1" t="s">
        <v>60</v>
      </c>
      <c r="Q4" s="151"/>
      <c r="R4" s="151"/>
      <c r="S4" s="151"/>
      <c r="T4" s="151"/>
      <c r="U4" s="151"/>
      <c r="X4" s="58"/>
      <c r="Y4" s="132" t="s">
        <v>38</v>
      </c>
      <c r="Z4" s="132" t="s">
        <v>8</v>
      </c>
      <c r="AA4" s="132" t="s">
        <v>37</v>
      </c>
      <c r="AB4" s="132" t="s">
        <v>36</v>
      </c>
      <c r="AC4" s="132"/>
      <c r="AD4" s="132"/>
      <c r="AE4" s="132"/>
      <c r="AF4" s="132" t="s">
        <v>35</v>
      </c>
      <c r="AG4" s="132"/>
      <c r="AH4" s="132" t="s">
        <v>33</v>
      </c>
      <c r="AI4" s="132"/>
      <c r="AJ4" s="132" t="s">
        <v>34</v>
      </c>
      <c r="AK4" s="132"/>
      <c r="AL4" s="132" t="s">
        <v>32</v>
      </c>
      <c r="AM4" s="132"/>
    </row>
    <row r="5" spans="1:39" ht="17.25" customHeight="1">
      <c r="B5" s="142" t="s">
        <v>3</v>
      </c>
      <c r="C5" s="142"/>
      <c r="D5" s="9"/>
      <c r="G5" s="152" t="s">
        <v>61</v>
      </c>
      <c r="H5" s="152"/>
      <c r="I5" s="152"/>
      <c r="J5" s="152"/>
      <c r="K5" s="152"/>
      <c r="L5" s="152"/>
      <c r="M5" s="152"/>
      <c r="N5" s="152"/>
      <c r="O5" s="152"/>
      <c r="P5" s="152" t="s">
        <v>46</v>
      </c>
      <c r="Q5" s="152"/>
      <c r="R5" s="152"/>
      <c r="S5" s="152"/>
      <c r="T5" s="152"/>
      <c r="U5" s="152"/>
      <c r="X5" s="58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55"/>
      <c r="Q6" s="3"/>
      <c r="R6" s="3"/>
      <c r="S6" s="3"/>
      <c r="T6" s="3"/>
      <c r="U6" s="3"/>
      <c r="X6" s="58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</row>
    <row r="7" spans="1:39" ht="44.25" customHeight="1">
      <c r="B7" s="133" t="s">
        <v>4</v>
      </c>
      <c r="C7" s="144" t="s">
        <v>5</v>
      </c>
      <c r="D7" s="146" t="s">
        <v>6</v>
      </c>
      <c r="E7" s="147"/>
      <c r="F7" s="133" t="s">
        <v>7</v>
      </c>
      <c r="G7" s="133" t="s">
        <v>8</v>
      </c>
      <c r="H7" s="150" t="s">
        <v>9</v>
      </c>
      <c r="I7" s="150" t="s">
        <v>10</v>
      </c>
      <c r="J7" s="150" t="s">
        <v>11</v>
      </c>
      <c r="K7" s="150" t="s">
        <v>12</v>
      </c>
      <c r="L7" s="139" t="s">
        <v>13</v>
      </c>
      <c r="M7" s="139" t="s">
        <v>14</v>
      </c>
      <c r="N7" s="139" t="s">
        <v>15</v>
      </c>
      <c r="O7" s="140" t="s">
        <v>16</v>
      </c>
      <c r="P7" s="139" t="s">
        <v>17</v>
      </c>
      <c r="Q7" s="133" t="s">
        <v>18</v>
      </c>
      <c r="R7" s="139" t="s">
        <v>19</v>
      </c>
      <c r="S7" s="133" t="s">
        <v>20</v>
      </c>
      <c r="T7" s="133" t="s">
        <v>21</v>
      </c>
      <c r="U7" s="133" t="s">
        <v>22</v>
      </c>
      <c r="X7" s="58"/>
      <c r="Y7" s="132"/>
      <c r="Z7" s="132"/>
      <c r="AA7" s="132"/>
      <c r="AB7" s="61" t="s">
        <v>23</v>
      </c>
      <c r="AC7" s="61" t="s">
        <v>24</v>
      </c>
      <c r="AD7" s="61" t="s">
        <v>25</v>
      </c>
      <c r="AE7" s="61" t="s">
        <v>26</v>
      </c>
      <c r="AF7" s="61" t="s">
        <v>27</v>
      </c>
      <c r="AG7" s="61" t="s">
        <v>26</v>
      </c>
      <c r="AH7" s="61" t="s">
        <v>27</v>
      </c>
      <c r="AI7" s="61" t="s">
        <v>26</v>
      </c>
      <c r="AJ7" s="61" t="s">
        <v>27</v>
      </c>
      <c r="AK7" s="61" t="s">
        <v>26</v>
      </c>
      <c r="AL7" s="61" t="s">
        <v>27</v>
      </c>
      <c r="AM7" s="62" t="s">
        <v>26</v>
      </c>
    </row>
    <row r="8" spans="1:39" ht="44.25" customHeight="1">
      <c r="B8" s="134"/>
      <c r="C8" s="145"/>
      <c r="D8" s="148"/>
      <c r="E8" s="149"/>
      <c r="F8" s="134"/>
      <c r="G8" s="134"/>
      <c r="H8" s="150"/>
      <c r="I8" s="150"/>
      <c r="J8" s="150"/>
      <c r="K8" s="150"/>
      <c r="L8" s="139"/>
      <c r="M8" s="139"/>
      <c r="N8" s="139"/>
      <c r="O8" s="140"/>
      <c r="P8" s="139"/>
      <c r="Q8" s="135"/>
      <c r="R8" s="139"/>
      <c r="S8" s="134"/>
      <c r="T8" s="135"/>
      <c r="U8" s="135"/>
      <c r="W8" s="12"/>
      <c r="X8" s="58"/>
      <c r="Y8" s="63" t="str">
        <f>+D4</f>
        <v>Công nghệ truyền tải quang</v>
      </c>
      <c r="Z8" s="64" t="str">
        <f>+P4</f>
        <v>Nhóm: 5</v>
      </c>
      <c r="AA8" s="65">
        <f>+$AJ$8+$AL$8+$AH$8</f>
        <v>1</v>
      </c>
      <c r="AB8" s="59">
        <f>COUNTIF($T$9:$T$55,"Khiển trách")</f>
        <v>0</v>
      </c>
      <c r="AC8" s="59">
        <f>COUNTIF($T$9:$T$55,"Cảnh cáo")</f>
        <v>0</v>
      </c>
      <c r="AD8" s="59">
        <f>COUNTIF($T$9:$T$55,"Đình chỉ thi")</f>
        <v>0</v>
      </c>
      <c r="AE8" s="66">
        <f>+($AB$8+$AC$8+$AD$8)/$AA$8*100%</f>
        <v>0</v>
      </c>
      <c r="AF8" s="59">
        <f>SUM(COUNTIF($T$9:$T$53,"Vắng"),COUNTIF($T$9:$T$53,"Vắng có phép"))</f>
        <v>0</v>
      </c>
      <c r="AG8" s="67">
        <f>+$AF$8/$AA$8</f>
        <v>0</v>
      </c>
      <c r="AH8" s="68">
        <f>COUNTIF($X$9:$X$53,"Thi lại")</f>
        <v>0</v>
      </c>
      <c r="AI8" s="67">
        <f>+$AH$8/$AA$8</f>
        <v>0</v>
      </c>
      <c r="AJ8" s="68">
        <f>COUNTIF($X$9:$X$54,"Học lại")</f>
        <v>0</v>
      </c>
      <c r="AK8" s="67">
        <f>+$AJ$8/$AA$8</f>
        <v>0</v>
      </c>
      <c r="AL8" s="59">
        <f>COUNTIF($X$10:$X$54,"Đạt")</f>
        <v>1</v>
      </c>
      <c r="AM8" s="66">
        <f>+$AL$8/$AA$8</f>
        <v>1</v>
      </c>
    </row>
    <row r="9" spans="1:39" ht="14.25" customHeight="1">
      <c r="B9" s="136" t="s">
        <v>28</v>
      </c>
      <c r="C9" s="137"/>
      <c r="D9" s="137"/>
      <c r="E9" s="137"/>
      <c r="F9" s="137"/>
      <c r="G9" s="138"/>
      <c r="H9" s="13">
        <v>10</v>
      </c>
      <c r="I9" s="13">
        <v>20</v>
      </c>
      <c r="J9" s="14">
        <v>10</v>
      </c>
      <c r="K9" s="13">
        <v>10</v>
      </c>
      <c r="L9" s="15"/>
      <c r="M9" s="16"/>
      <c r="N9" s="16"/>
      <c r="O9" s="17"/>
      <c r="P9" s="56">
        <f>100-(H9+I9+J9+K9)</f>
        <v>50</v>
      </c>
      <c r="Q9" s="134"/>
      <c r="R9" s="18"/>
      <c r="S9" s="18"/>
      <c r="T9" s="134"/>
      <c r="U9" s="134"/>
      <c r="X9" s="58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</row>
    <row r="10" spans="1:39" ht="18.75" customHeight="1">
      <c r="B10" s="102">
        <v>1</v>
      </c>
      <c r="C10" s="103" t="s">
        <v>62</v>
      </c>
      <c r="D10" s="104" t="s">
        <v>63</v>
      </c>
      <c r="E10" s="105" t="s">
        <v>64</v>
      </c>
      <c r="F10" s="106"/>
      <c r="G10" s="107" t="s">
        <v>65</v>
      </c>
      <c r="H10" s="108">
        <v>8</v>
      </c>
      <c r="I10" s="108">
        <v>7</v>
      </c>
      <c r="J10" s="108">
        <v>9</v>
      </c>
      <c r="K10" s="108">
        <v>9</v>
      </c>
      <c r="L10" s="111"/>
      <c r="M10" s="111"/>
      <c r="N10" s="111"/>
      <c r="O10" s="126"/>
      <c r="P10" s="112">
        <v>4</v>
      </c>
      <c r="Q10" s="113">
        <v>6</v>
      </c>
      <c r="R10" s="114"/>
      <c r="S10" s="114"/>
      <c r="T10" s="115" t="s">
        <v>66</v>
      </c>
      <c r="U10" s="117" t="s">
        <v>97</v>
      </c>
      <c r="V10" s="3"/>
      <c r="W10" s="30"/>
      <c r="X10" s="70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</row>
    <row r="11" spans="1:39" ht="9" customHeight="1">
      <c r="A11" s="2"/>
      <c r="B11" s="44"/>
      <c r="C11" s="45"/>
      <c r="D11" s="45"/>
      <c r="E11" s="46"/>
      <c r="F11" s="46"/>
      <c r="G11" s="46"/>
      <c r="H11" s="47"/>
      <c r="I11" s="48"/>
      <c r="J11" s="48"/>
      <c r="K11" s="49"/>
      <c r="L11" s="49"/>
      <c r="M11" s="49"/>
      <c r="N11" s="49"/>
      <c r="O11" s="125"/>
      <c r="P11" s="49"/>
      <c r="Q11" s="49"/>
      <c r="R11" s="49"/>
      <c r="S11" s="49"/>
      <c r="T11" s="49"/>
      <c r="U11" s="49"/>
      <c r="V11" s="3"/>
    </row>
    <row r="12" spans="1:39" ht="24.75" customHeight="1">
      <c r="B12" s="76"/>
      <c r="C12" s="76"/>
      <c r="D12" s="77"/>
      <c r="E12" s="78"/>
      <c r="F12" s="3"/>
      <c r="G12" s="3"/>
      <c r="H12" s="3"/>
      <c r="I12" s="3"/>
      <c r="J12" s="141" t="s">
        <v>103</v>
      </c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3"/>
    </row>
    <row r="13" spans="1:39" s="2" customFormat="1" ht="4.5" customHeight="1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</row>
    <row r="14" spans="1:39" s="2" customFormat="1" ht="36.75" customHeight="1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</row>
    <row r="15" spans="1:39" s="2" customFormat="1" ht="21.75" hidden="1" customHeight="1">
      <c r="A15" s="1"/>
      <c r="B15" s="128" t="s">
        <v>31</v>
      </c>
      <c r="C15" s="128"/>
      <c r="D15" s="128"/>
      <c r="E15" s="128"/>
      <c r="F15" s="128"/>
      <c r="G15" s="128"/>
      <c r="H15" s="128"/>
      <c r="I15" s="50"/>
      <c r="J15" s="130" t="s">
        <v>39</v>
      </c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3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</row>
    <row r="16" spans="1:39" s="2" customFormat="1" hidden="1">
      <c r="A16" s="1"/>
      <c r="B16" s="44"/>
      <c r="C16" s="51"/>
      <c r="D16" s="51"/>
      <c r="E16" s="52"/>
      <c r="F16" s="52"/>
      <c r="G16" s="52"/>
      <c r="H16" s="53"/>
      <c r="I16" s="54"/>
      <c r="J16" s="80" t="s">
        <v>40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1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</row>
    <row r="17" spans="1:39" s="2" customFormat="1" hidden="1">
      <c r="A17" s="1"/>
      <c r="B17" s="128" t="s">
        <v>29</v>
      </c>
      <c r="C17" s="128"/>
      <c r="D17" s="131" t="s">
        <v>30</v>
      </c>
      <c r="E17" s="131"/>
      <c r="F17" s="131"/>
      <c r="G17" s="131"/>
      <c r="H17" s="131"/>
      <c r="I17" s="54"/>
      <c r="J17" s="54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1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</row>
    <row r="18" spans="1:39" s="2" customFormat="1" hidden="1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1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</row>
    <row r="19" spans="1:39" hidden="1"/>
    <row r="20" spans="1:39" hidden="1"/>
    <row r="21" spans="1:39" hidden="1"/>
    <row r="22" spans="1:39" hidden="1">
      <c r="B22" s="129"/>
      <c r="C22" s="129"/>
      <c r="D22" s="129"/>
      <c r="E22" s="129"/>
      <c r="F22" s="129"/>
      <c r="G22" s="129"/>
      <c r="H22" s="129"/>
      <c r="I22" s="129"/>
      <c r="J22" s="129" t="s">
        <v>41</v>
      </c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</row>
  </sheetData>
  <sheetProtection formatCells="0" formatColumns="0" formatRows="0" insertColumns="0" insertRows="0" insertHyperlinks="0" deleteColumns="0" deleteRows="0" sort="0" autoFilter="0" pivotTables="0"/>
  <autoFilter ref="A8:AM10">
    <filterColumn colId="3" showButton="0"/>
  </autoFilter>
  <mergeCells count="46">
    <mergeCell ref="J12:U12"/>
    <mergeCell ref="B22:C22"/>
    <mergeCell ref="D22:I22"/>
    <mergeCell ref="J22:U22"/>
    <mergeCell ref="B15:H15"/>
    <mergeCell ref="J15:U15"/>
    <mergeCell ref="B17:C17"/>
    <mergeCell ref="D17:H17"/>
    <mergeCell ref="I7:I8"/>
    <mergeCell ref="K7:K8"/>
    <mergeCell ref="L7:L8"/>
    <mergeCell ref="M7:M8"/>
    <mergeCell ref="AJ4:AK6"/>
    <mergeCell ref="T7:T9"/>
    <mergeCell ref="U7:U9"/>
    <mergeCell ref="B9:G9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 H10:N10">
    <cfRule type="cellIs" dxfId="19" priority="9" operator="greaterThan">
      <formula>10</formula>
    </cfRule>
  </conditionalFormatting>
  <conditionalFormatting sqref="O1:O1048576">
    <cfRule type="duplicateValues" dxfId="18" priority="8"/>
  </conditionalFormatting>
  <conditionalFormatting sqref="C1:C1048576">
    <cfRule type="duplicateValues" dxfId="17" priority="7"/>
  </conditionalFormatting>
  <conditionalFormatting sqref="C10">
    <cfRule type="duplicateValues" dxfId="16" priority="6"/>
  </conditionalFormatting>
  <dataValidations count="1">
    <dataValidation allowBlank="1" showInputMessage="1" showErrorMessage="1" errorTitle="Không xóa dữ liệu" error="Không xóa dữ liệu" prompt="Không xóa dữ liệu" sqref="Y2:AM8 X10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M22"/>
  <sheetViews>
    <sheetView workbookViewId="0">
      <pane ySplit="3" topLeftCell="A4" activePane="bottomLeft" state="frozen"/>
      <selection activeCell="O10" sqref="O10:O12"/>
      <selection pane="bottomLeft" activeCell="H34" sqref="H34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1.75" style="1" customWidth="1"/>
    <col min="5" max="5" width="7.25" style="1" customWidth="1"/>
    <col min="6" max="6" width="9.375" style="1" hidden="1" customWidth="1"/>
    <col min="7" max="7" width="11" style="1" customWidth="1"/>
    <col min="8" max="11" width="4.125" style="1" customWidth="1"/>
    <col min="12" max="12" width="3.25" style="1" hidden="1" customWidth="1"/>
    <col min="13" max="13" width="3.5" style="1" hidden="1" customWidth="1"/>
    <col min="14" max="14" width="9" style="1" hidden="1" customWidth="1"/>
    <col min="15" max="15" width="9.125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625" style="1" customWidth="1"/>
    <col min="21" max="21" width="5.75" style="1" hidden="1" customWidth="1"/>
    <col min="22" max="22" width="6.5" style="1" customWidth="1"/>
    <col min="23" max="23" width="6.5" style="2" customWidth="1"/>
    <col min="24" max="24" width="9" style="57"/>
    <col min="25" max="25" width="9.125" style="57" bestFit="1" customWidth="1"/>
    <col min="26" max="26" width="9" style="57"/>
    <col min="27" max="27" width="10.375" style="57" bestFit="1" customWidth="1"/>
    <col min="28" max="28" width="9.125" style="57" bestFit="1" customWidth="1"/>
    <col min="29" max="39" width="9" style="57"/>
    <col min="40" max="16384" width="9" style="1"/>
  </cols>
  <sheetData>
    <row r="1" spans="1:39" ht="27.75" customHeight="1">
      <c r="B1" s="153" t="s">
        <v>0</v>
      </c>
      <c r="C1" s="153"/>
      <c r="D1" s="153"/>
      <c r="E1" s="153"/>
      <c r="F1" s="153"/>
      <c r="G1" s="153"/>
      <c r="H1" s="154" t="s">
        <v>98</v>
      </c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3"/>
    </row>
    <row r="2" spans="1:39" ht="25.5" customHeight="1">
      <c r="B2" s="155" t="s">
        <v>1</v>
      </c>
      <c r="C2" s="155"/>
      <c r="D2" s="155"/>
      <c r="E2" s="155"/>
      <c r="F2" s="155"/>
      <c r="G2" s="155"/>
      <c r="H2" s="156" t="s">
        <v>42</v>
      </c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4"/>
      <c r="W2" s="5"/>
      <c r="AE2" s="58"/>
      <c r="AF2" s="59"/>
      <c r="AG2" s="58"/>
      <c r="AH2" s="58"/>
      <c r="AI2" s="58"/>
      <c r="AJ2" s="59"/>
      <c r="AK2" s="58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0"/>
      <c r="AJ3" s="60"/>
    </row>
    <row r="4" spans="1:39" ht="23.25" customHeight="1">
      <c r="B4" s="143" t="s">
        <v>2</v>
      </c>
      <c r="C4" s="143"/>
      <c r="D4" s="157" t="s">
        <v>68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1" t="s">
        <v>70</v>
      </c>
      <c r="Q4" s="151"/>
      <c r="R4" s="151"/>
      <c r="S4" s="151"/>
      <c r="T4" s="151"/>
      <c r="U4" s="151"/>
      <c r="X4" s="58"/>
      <c r="Y4" s="132" t="s">
        <v>38</v>
      </c>
      <c r="Z4" s="132" t="s">
        <v>8</v>
      </c>
      <c r="AA4" s="132" t="s">
        <v>37</v>
      </c>
      <c r="AB4" s="132" t="s">
        <v>36</v>
      </c>
      <c r="AC4" s="132"/>
      <c r="AD4" s="132"/>
      <c r="AE4" s="132"/>
      <c r="AF4" s="132" t="s">
        <v>35</v>
      </c>
      <c r="AG4" s="132"/>
      <c r="AH4" s="132" t="s">
        <v>33</v>
      </c>
      <c r="AI4" s="132"/>
      <c r="AJ4" s="132" t="s">
        <v>34</v>
      </c>
      <c r="AK4" s="132"/>
      <c r="AL4" s="132" t="s">
        <v>32</v>
      </c>
      <c r="AM4" s="132"/>
    </row>
    <row r="5" spans="1:39" ht="17.25" customHeight="1">
      <c r="B5" s="142" t="s">
        <v>3</v>
      </c>
      <c r="C5" s="142"/>
      <c r="D5" s="9"/>
      <c r="G5" s="152" t="s">
        <v>69</v>
      </c>
      <c r="H5" s="152"/>
      <c r="I5" s="152"/>
      <c r="J5" s="152"/>
      <c r="K5" s="152"/>
      <c r="L5" s="152"/>
      <c r="M5" s="152"/>
      <c r="N5" s="152"/>
      <c r="O5" s="152"/>
      <c r="P5" s="152" t="s">
        <v>46</v>
      </c>
      <c r="Q5" s="152"/>
      <c r="R5" s="152"/>
      <c r="S5" s="152"/>
      <c r="T5" s="152"/>
      <c r="U5" s="152"/>
      <c r="X5" s="58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55"/>
      <c r="Q6" s="3"/>
      <c r="R6" s="3"/>
      <c r="S6" s="3"/>
      <c r="T6" s="3"/>
      <c r="U6" s="3"/>
      <c r="X6" s="58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</row>
    <row r="7" spans="1:39" ht="44.25" customHeight="1">
      <c r="B7" s="133" t="s">
        <v>4</v>
      </c>
      <c r="C7" s="144" t="s">
        <v>5</v>
      </c>
      <c r="D7" s="146" t="s">
        <v>6</v>
      </c>
      <c r="E7" s="147"/>
      <c r="F7" s="133" t="s">
        <v>7</v>
      </c>
      <c r="G7" s="133" t="s">
        <v>8</v>
      </c>
      <c r="H7" s="150" t="s">
        <v>9</v>
      </c>
      <c r="I7" s="150" t="s">
        <v>10</v>
      </c>
      <c r="J7" s="150" t="s">
        <v>11</v>
      </c>
      <c r="K7" s="150" t="s">
        <v>12</v>
      </c>
      <c r="L7" s="139" t="s">
        <v>13</v>
      </c>
      <c r="M7" s="139" t="s">
        <v>14</v>
      </c>
      <c r="N7" s="139" t="s">
        <v>15</v>
      </c>
      <c r="O7" s="140" t="s">
        <v>16</v>
      </c>
      <c r="P7" s="139" t="s">
        <v>17</v>
      </c>
      <c r="Q7" s="133" t="s">
        <v>18</v>
      </c>
      <c r="R7" s="139" t="s">
        <v>19</v>
      </c>
      <c r="S7" s="133" t="s">
        <v>20</v>
      </c>
      <c r="T7" s="133" t="s">
        <v>21</v>
      </c>
      <c r="U7" s="133" t="s">
        <v>22</v>
      </c>
      <c r="X7" s="58"/>
      <c r="Y7" s="132"/>
      <c r="Z7" s="132"/>
      <c r="AA7" s="132"/>
      <c r="AB7" s="61" t="s">
        <v>23</v>
      </c>
      <c r="AC7" s="61" t="s">
        <v>24</v>
      </c>
      <c r="AD7" s="61" t="s">
        <v>25</v>
      </c>
      <c r="AE7" s="61" t="s">
        <v>26</v>
      </c>
      <c r="AF7" s="61" t="s">
        <v>27</v>
      </c>
      <c r="AG7" s="61" t="s">
        <v>26</v>
      </c>
      <c r="AH7" s="61" t="s">
        <v>27</v>
      </c>
      <c r="AI7" s="61" t="s">
        <v>26</v>
      </c>
      <c r="AJ7" s="61" t="s">
        <v>27</v>
      </c>
      <c r="AK7" s="61" t="s">
        <v>26</v>
      </c>
      <c r="AL7" s="61" t="s">
        <v>27</v>
      </c>
      <c r="AM7" s="62" t="s">
        <v>26</v>
      </c>
    </row>
    <row r="8" spans="1:39" ht="44.25" customHeight="1">
      <c r="B8" s="134"/>
      <c r="C8" s="145"/>
      <c r="D8" s="148"/>
      <c r="E8" s="149"/>
      <c r="F8" s="134"/>
      <c r="G8" s="134"/>
      <c r="H8" s="150"/>
      <c r="I8" s="150"/>
      <c r="J8" s="150"/>
      <c r="K8" s="150"/>
      <c r="L8" s="139"/>
      <c r="M8" s="139"/>
      <c r="N8" s="139"/>
      <c r="O8" s="140"/>
      <c r="P8" s="139"/>
      <c r="Q8" s="135"/>
      <c r="R8" s="139"/>
      <c r="S8" s="134"/>
      <c r="T8" s="135"/>
      <c r="U8" s="135"/>
      <c r="W8" s="12"/>
      <c r="X8" s="58"/>
      <c r="Y8" s="63" t="str">
        <f>+D4</f>
        <v>Internet và giao thức</v>
      </c>
      <c r="Z8" s="64" t="str">
        <f>+P4</f>
        <v>Nhóm: 4</v>
      </c>
      <c r="AA8" s="65">
        <f>+$AJ$8+$AL$8+$AH$8</f>
        <v>1</v>
      </c>
      <c r="AB8" s="59">
        <f>COUNTIF($T$9:$T$55,"Khiển trách")</f>
        <v>0</v>
      </c>
      <c r="AC8" s="59">
        <f>COUNTIF($T$9:$T$55,"Cảnh cáo")</f>
        <v>0</v>
      </c>
      <c r="AD8" s="59">
        <f>COUNTIF($T$9:$T$55,"Đình chỉ thi")</f>
        <v>0</v>
      </c>
      <c r="AE8" s="66">
        <f>+($AB$8+$AC$8+$AD$8)/$AA$8*100%</f>
        <v>0</v>
      </c>
      <c r="AF8" s="59">
        <f>SUM(COUNTIF($T$9:$T$53,"Vắng"),COUNTIF($T$9:$T$53,"Vắng có phép"))</f>
        <v>0</v>
      </c>
      <c r="AG8" s="67">
        <f>+$AF$8/$AA$8</f>
        <v>0</v>
      </c>
      <c r="AH8" s="68">
        <f>COUNTIF($X$9:$X$53,"Thi lại")</f>
        <v>0</v>
      </c>
      <c r="AI8" s="67">
        <f>+$AH$8/$AA$8</f>
        <v>0</v>
      </c>
      <c r="AJ8" s="68">
        <f>COUNTIF($X$9:$X$54,"Học lại")</f>
        <v>0</v>
      </c>
      <c r="AK8" s="67">
        <f>+$AJ$8/$AA$8</f>
        <v>0</v>
      </c>
      <c r="AL8" s="59">
        <f>COUNTIF($X$10:$X$54,"Đạt")</f>
        <v>1</v>
      </c>
      <c r="AM8" s="66">
        <f>+$AL$8/$AA$8</f>
        <v>1</v>
      </c>
    </row>
    <row r="9" spans="1:39" ht="14.25" customHeight="1">
      <c r="B9" s="136" t="s">
        <v>28</v>
      </c>
      <c r="C9" s="137"/>
      <c r="D9" s="137"/>
      <c r="E9" s="137"/>
      <c r="F9" s="137"/>
      <c r="G9" s="138"/>
      <c r="H9" s="13">
        <v>10</v>
      </c>
      <c r="I9" s="13">
        <v>10</v>
      </c>
      <c r="J9" s="14">
        <v>10</v>
      </c>
      <c r="K9" s="13">
        <v>10</v>
      </c>
      <c r="L9" s="15"/>
      <c r="M9" s="16"/>
      <c r="N9" s="16"/>
      <c r="O9" s="17"/>
      <c r="P9" s="56">
        <f>100-(H9+I9+J9+K9)</f>
        <v>60</v>
      </c>
      <c r="Q9" s="134"/>
      <c r="R9" s="18"/>
      <c r="S9" s="18"/>
      <c r="T9" s="134"/>
      <c r="U9" s="134"/>
      <c r="X9" s="58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</row>
    <row r="10" spans="1:39" ht="18.75" customHeight="1">
      <c r="B10" s="102">
        <v>1</v>
      </c>
      <c r="C10" s="103" t="s">
        <v>62</v>
      </c>
      <c r="D10" s="104" t="s">
        <v>63</v>
      </c>
      <c r="E10" s="105" t="s">
        <v>64</v>
      </c>
      <c r="F10" s="106"/>
      <c r="G10" s="107" t="s">
        <v>65</v>
      </c>
      <c r="H10" s="108">
        <v>9</v>
      </c>
      <c r="I10" s="108">
        <v>5</v>
      </c>
      <c r="J10" s="109">
        <v>7</v>
      </c>
      <c r="K10" s="110">
        <v>4</v>
      </c>
      <c r="L10" s="111"/>
      <c r="M10" s="111"/>
      <c r="N10" s="111"/>
      <c r="O10" s="126"/>
      <c r="P10" s="112">
        <v>3</v>
      </c>
      <c r="Q10" s="113">
        <v>4.3</v>
      </c>
      <c r="R10" s="114"/>
      <c r="S10" s="114"/>
      <c r="T10" s="115" t="s">
        <v>67</v>
      </c>
      <c r="U10" s="117" t="s">
        <v>97</v>
      </c>
      <c r="V10" s="3"/>
      <c r="W10" s="30"/>
      <c r="X10" s="70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</row>
    <row r="11" spans="1:39" ht="9" customHeight="1">
      <c r="A11" s="2"/>
      <c r="B11" s="44"/>
      <c r="C11" s="45"/>
      <c r="D11" s="45"/>
      <c r="E11" s="46"/>
      <c r="F11" s="46"/>
      <c r="G11" s="46"/>
      <c r="H11" s="47"/>
      <c r="I11" s="48"/>
      <c r="J11" s="48"/>
      <c r="K11" s="49"/>
      <c r="L11" s="49"/>
      <c r="M11" s="49"/>
      <c r="N11" s="49"/>
      <c r="O11" s="125"/>
      <c r="P11" s="49"/>
      <c r="Q11" s="49"/>
      <c r="R11" s="49"/>
      <c r="S11" s="49"/>
      <c r="T11" s="49"/>
      <c r="U11" s="49"/>
      <c r="V11" s="3"/>
    </row>
    <row r="12" spans="1:39" ht="24.75" customHeight="1">
      <c r="B12" s="76"/>
      <c r="C12" s="76"/>
      <c r="D12" s="77"/>
      <c r="E12" s="78"/>
      <c r="F12" s="3"/>
      <c r="G12" s="3"/>
      <c r="H12" s="3"/>
      <c r="I12" s="3"/>
      <c r="J12" s="141" t="s">
        <v>102</v>
      </c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3"/>
    </row>
    <row r="13" spans="1:39" s="2" customFormat="1" ht="4.5" customHeight="1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</row>
    <row r="14" spans="1:39" s="2" customFormat="1" ht="36.75" customHeight="1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</row>
    <row r="15" spans="1:39" s="2" customFormat="1" ht="21.75" hidden="1" customHeight="1">
      <c r="A15" s="1"/>
      <c r="B15" s="128" t="s">
        <v>31</v>
      </c>
      <c r="C15" s="128"/>
      <c r="D15" s="128"/>
      <c r="E15" s="128"/>
      <c r="F15" s="128"/>
      <c r="G15" s="128"/>
      <c r="H15" s="128"/>
      <c r="I15" s="50"/>
      <c r="J15" s="130" t="s">
        <v>39</v>
      </c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3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</row>
    <row r="16" spans="1:39" s="2" customFormat="1" hidden="1">
      <c r="A16" s="1"/>
      <c r="B16" s="44"/>
      <c r="C16" s="51"/>
      <c r="D16" s="51"/>
      <c r="E16" s="52"/>
      <c r="F16" s="52"/>
      <c r="G16" s="52"/>
      <c r="H16" s="53"/>
      <c r="I16" s="54"/>
      <c r="J16" s="80" t="s">
        <v>40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1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</row>
    <row r="17" spans="1:39" s="2" customFormat="1" hidden="1">
      <c r="A17" s="1"/>
      <c r="B17" s="128" t="s">
        <v>29</v>
      </c>
      <c r="C17" s="128"/>
      <c r="D17" s="131" t="s">
        <v>30</v>
      </c>
      <c r="E17" s="131"/>
      <c r="F17" s="131"/>
      <c r="G17" s="131"/>
      <c r="H17" s="131"/>
      <c r="I17" s="54"/>
      <c r="J17" s="54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1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</row>
    <row r="18" spans="1:39" s="2" customFormat="1" hidden="1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1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</row>
    <row r="19" spans="1:39" hidden="1"/>
    <row r="20" spans="1:39" hidden="1"/>
    <row r="21" spans="1:39" hidden="1"/>
    <row r="22" spans="1:39" hidden="1">
      <c r="B22" s="129"/>
      <c r="C22" s="129"/>
      <c r="D22" s="129"/>
      <c r="E22" s="129"/>
      <c r="F22" s="129"/>
      <c r="G22" s="129"/>
      <c r="H22" s="129"/>
      <c r="I22" s="129"/>
      <c r="J22" s="129" t="s">
        <v>41</v>
      </c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</row>
  </sheetData>
  <sheetProtection formatCells="0" formatColumns="0" formatRows="0" insertColumns="0" insertRows="0" insertHyperlinks="0" deleteColumns="0" deleteRows="0" sort="0" autoFilter="0" pivotTables="0"/>
  <autoFilter ref="A8:AM10">
    <filterColumn colId="3" showButton="0"/>
  </autoFilter>
  <mergeCells count="46">
    <mergeCell ref="J12:U12"/>
    <mergeCell ref="B22:C22"/>
    <mergeCell ref="D22:I22"/>
    <mergeCell ref="J22:U22"/>
    <mergeCell ref="B15:H15"/>
    <mergeCell ref="J15:U15"/>
    <mergeCell ref="B17:C17"/>
    <mergeCell ref="D17:H17"/>
    <mergeCell ref="I7:I8"/>
    <mergeCell ref="K7:K8"/>
    <mergeCell ref="L7:L8"/>
    <mergeCell ref="M7:M8"/>
    <mergeCell ref="AJ4:AK6"/>
    <mergeCell ref="T7:T9"/>
    <mergeCell ref="U7:U9"/>
    <mergeCell ref="B9:G9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 H10:N10">
    <cfRule type="cellIs" dxfId="15" priority="11" operator="greaterThan">
      <formula>10</formula>
    </cfRule>
  </conditionalFormatting>
  <conditionalFormatting sqref="O1:O1048576">
    <cfRule type="duplicateValues" dxfId="14" priority="10"/>
  </conditionalFormatting>
  <conditionalFormatting sqref="C1:C1048576">
    <cfRule type="duplicateValues" dxfId="13" priority="9"/>
  </conditionalFormatting>
  <conditionalFormatting sqref="C10">
    <cfRule type="duplicateValues" dxfId="12" priority="8"/>
  </conditionalFormatting>
  <dataValidations count="1">
    <dataValidation allowBlank="1" showInputMessage="1" showErrorMessage="1" errorTitle="Không xóa dữ liệu" error="Không xóa dữ liệu" prompt="Không xóa dữ liệu" sqref="Y2:AM8 X10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23"/>
  <sheetViews>
    <sheetView workbookViewId="0">
      <pane ySplit="3" topLeftCell="A7" activePane="bottomLeft" state="frozen"/>
      <selection activeCell="O10" sqref="O10:O12"/>
      <selection pane="bottomLeft" activeCell="B9" sqref="B9:G9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1.75" style="1" customWidth="1"/>
    <col min="5" max="5" width="7.25" style="1" customWidth="1"/>
    <col min="6" max="6" width="9.375" style="1" hidden="1" customWidth="1"/>
    <col min="7" max="7" width="11" style="1" customWidth="1"/>
    <col min="8" max="11" width="4.125" style="1" customWidth="1"/>
    <col min="12" max="12" width="3.25" style="1" hidden="1" customWidth="1"/>
    <col min="13" max="13" width="3.5" style="1" hidden="1" customWidth="1"/>
    <col min="14" max="14" width="9" style="1" hidden="1" customWidth="1"/>
    <col min="15" max="15" width="9.125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625" style="1" customWidth="1"/>
    <col min="21" max="21" width="5.75" style="1" hidden="1" customWidth="1"/>
    <col min="22" max="22" width="6.5" style="1" customWidth="1"/>
    <col min="23" max="23" width="6.5" style="2" customWidth="1"/>
    <col min="24" max="24" width="9" style="57"/>
    <col min="25" max="25" width="9.125" style="57" bestFit="1" customWidth="1"/>
    <col min="26" max="26" width="9" style="57"/>
    <col min="27" max="27" width="10.375" style="57" bestFit="1" customWidth="1"/>
    <col min="28" max="28" width="9.125" style="57" bestFit="1" customWidth="1"/>
    <col min="29" max="39" width="9" style="57"/>
    <col min="40" max="16384" width="9" style="1"/>
  </cols>
  <sheetData>
    <row r="1" spans="1:39" ht="27.75" customHeight="1">
      <c r="B1" s="153" t="s">
        <v>0</v>
      </c>
      <c r="C1" s="153"/>
      <c r="D1" s="153"/>
      <c r="E1" s="153"/>
      <c r="F1" s="153"/>
      <c r="G1" s="153"/>
      <c r="H1" s="154" t="s">
        <v>98</v>
      </c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3"/>
    </row>
    <row r="2" spans="1:39" ht="25.5" customHeight="1">
      <c r="B2" s="155" t="s">
        <v>1</v>
      </c>
      <c r="C2" s="155"/>
      <c r="D2" s="155"/>
      <c r="E2" s="155"/>
      <c r="F2" s="155"/>
      <c r="G2" s="155"/>
      <c r="H2" s="156" t="s">
        <v>42</v>
      </c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4"/>
      <c r="W2" s="5"/>
      <c r="AE2" s="58"/>
      <c r="AF2" s="59"/>
      <c r="AG2" s="58"/>
      <c r="AH2" s="58"/>
      <c r="AI2" s="58"/>
      <c r="AJ2" s="59"/>
      <c r="AK2" s="58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0"/>
      <c r="AJ3" s="60"/>
    </row>
    <row r="4" spans="1:39" ht="23.25" customHeight="1">
      <c r="B4" s="143" t="s">
        <v>2</v>
      </c>
      <c r="C4" s="143"/>
      <c r="D4" s="157" t="s">
        <v>71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1" t="s">
        <v>72</v>
      </c>
      <c r="Q4" s="151"/>
      <c r="R4" s="151"/>
      <c r="S4" s="151"/>
      <c r="T4" s="151"/>
      <c r="U4" s="151"/>
      <c r="X4" s="58"/>
      <c r="Y4" s="132" t="s">
        <v>38</v>
      </c>
      <c r="Z4" s="132" t="s">
        <v>8</v>
      </c>
      <c r="AA4" s="132" t="s">
        <v>37</v>
      </c>
      <c r="AB4" s="132" t="s">
        <v>36</v>
      </c>
      <c r="AC4" s="132"/>
      <c r="AD4" s="132"/>
      <c r="AE4" s="132"/>
      <c r="AF4" s="132" t="s">
        <v>35</v>
      </c>
      <c r="AG4" s="132"/>
      <c r="AH4" s="132" t="s">
        <v>33</v>
      </c>
      <c r="AI4" s="132"/>
      <c r="AJ4" s="132" t="s">
        <v>34</v>
      </c>
      <c r="AK4" s="132"/>
      <c r="AL4" s="132" t="s">
        <v>32</v>
      </c>
      <c r="AM4" s="132"/>
    </row>
    <row r="5" spans="1:39" ht="17.25" customHeight="1">
      <c r="B5" s="142" t="s">
        <v>3</v>
      </c>
      <c r="C5" s="142"/>
      <c r="D5" s="9"/>
      <c r="G5" s="152" t="s">
        <v>73</v>
      </c>
      <c r="H5" s="152"/>
      <c r="I5" s="152"/>
      <c r="J5" s="152"/>
      <c r="K5" s="152"/>
      <c r="L5" s="152"/>
      <c r="M5" s="152"/>
      <c r="N5" s="152"/>
      <c r="O5" s="152"/>
      <c r="P5" s="152" t="s">
        <v>46</v>
      </c>
      <c r="Q5" s="152"/>
      <c r="R5" s="152"/>
      <c r="S5" s="152"/>
      <c r="T5" s="152"/>
      <c r="U5" s="152"/>
      <c r="X5" s="58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55"/>
      <c r="Q6" s="3"/>
      <c r="R6" s="3"/>
      <c r="S6" s="3"/>
      <c r="T6" s="3"/>
      <c r="U6" s="3"/>
      <c r="X6" s="58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</row>
    <row r="7" spans="1:39" ht="44.25" customHeight="1">
      <c r="B7" s="133" t="s">
        <v>4</v>
      </c>
      <c r="C7" s="144" t="s">
        <v>5</v>
      </c>
      <c r="D7" s="146" t="s">
        <v>6</v>
      </c>
      <c r="E7" s="147"/>
      <c r="F7" s="133" t="s">
        <v>7</v>
      </c>
      <c r="G7" s="133" t="s">
        <v>8</v>
      </c>
      <c r="H7" s="150" t="s">
        <v>9</v>
      </c>
      <c r="I7" s="150" t="s">
        <v>10</v>
      </c>
      <c r="J7" s="150" t="s">
        <v>11</v>
      </c>
      <c r="K7" s="150" t="s">
        <v>12</v>
      </c>
      <c r="L7" s="139" t="s">
        <v>13</v>
      </c>
      <c r="M7" s="139" t="s">
        <v>14</v>
      </c>
      <c r="N7" s="139" t="s">
        <v>15</v>
      </c>
      <c r="O7" s="140" t="s">
        <v>16</v>
      </c>
      <c r="P7" s="139" t="s">
        <v>17</v>
      </c>
      <c r="Q7" s="133" t="s">
        <v>18</v>
      </c>
      <c r="R7" s="139" t="s">
        <v>19</v>
      </c>
      <c r="S7" s="133" t="s">
        <v>20</v>
      </c>
      <c r="T7" s="133" t="s">
        <v>21</v>
      </c>
      <c r="U7" s="133" t="s">
        <v>22</v>
      </c>
      <c r="X7" s="58"/>
      <c r="Y7" s="132"/>
      <c r="Z7" s="132"/>
      <c r="AA7" s="132"/>
      <c r="AB7" s="61" t="s">
        <v>23</v>
      </c>
      <c r="AC7" s="61" t="s">
        <v>24</v>
      </c>
      <c r="AD7" s="61" t="s">
        <v>25</v>
      </c>
      <c r="AE7" s="61" t="s">
        <v>26</v>
      </c>
      <c r="AF7" s="61" t="s">
        <v>27</v>
      </c>
      <c r="AG7" s="61" t="s">
        <v>26</v>
      </c>
      <c r="AH7" s="61" t="s">
        <v>27</v>
      </c>
      <c r="AI7" s="61" t="s">
        <v>26</v>
      </c>
      <c r="AJ7" s="61" t="s">
        <v>27</v>
      </c>
      <c r="AK7" s="61" t="s">
        <v>26</v>
      </c>
      <c r="AL7" s="61" t="s">
        <v>27</v>
      </c>
      <c r="AM7" s="62" t="s">
        <v>26</v>
      </c>
    </row>
    <row r="8" spans="1:39" ht="44.25" customHeight="1">
      <c r="B8" s="134"/>
      <c r="C8" s="145"/>
      <c r="D8" s="148"/>
      <c r="E8" s="149"/>
      <c r="F8" s="134"/>
      <c r="G8" s="134"/>
      <c r="H8" s="150"/>
      <c r="I8" s="150"/>
      <c r="J8" s="150"/>
      <c r="K8" s="150"/>
      <c r="L8" s="139"/>
      <c r="M8" s="139"/>
      <c r="N8" s="139"/>
      <c r="O8" s="140"/>
      <c r="P8" s="139"/>
      <c r="Q8" s="135"/>
      <c r="R8" s="139"/>
      <c r="S8" s="134"/>
      <c r="T8" s="135"/>
      <c r="U8" s="135"/>
      <c r="W8" s="12"/>
      <c r="X8" s="58"/>
      <c r="Y8" s="63" t="str">
        <f>+D4</f>
        <v>Mô phỏng hệ thống truyền thông</v>
      </c>
      <c r="Z8" s="64" t="str">
        <f>+P4</f>
        <v>Nhóm: 3-4</v>
      </c>
      <c r="AA8" s="65">
        <f>+$AJ$8+$AL$8+$AH$8</f>
        <v>2</v>
      </c>
      <c r="AB8" s="59">
        <f>COUNTIF($T$9:$T$56,"Khiển trách")</f>
        <v>0</v>
      </c>
      <c r="AC8" s="59">
        <f>COUNTIF($T$9:$T$56,"Cảnh cáo")</f>
        <v>0</v>
      </c>
      <c r="AD8" s="59">
        <f>COUNTIF($T$9:$T$56,"Đình chỉ thi")</f>
        <v>0</v>
      </c>
      <c r="AE8" s="66">
        <f>+($AB$8+$AC$8+$AD$8)/$AA$8*100%</f>
        <v>0</v>
      </c>
      <c r="AF8" s="59">
        <f>SUM(COUNTIF($T$9:$T$54,"Vắng"),COUNTIF($T$9:$T$54,"Vắng có phép"))</f>
        <v>0</v>
      </c>
      <c r="AG8" s="67">
        <f>+$AF$8/$AA$8</f>
        <v>0</v>
      </c>
      <c r="AH8" s="68">
        <f>COUNTIF($X$9:$X$54,"Thi lại")</f>
        <v>1</v>
      </c>
      <c r="AI8" s="67">
        <f>+$AH$8/$AA$8</f>
        <v>0.5</v>
      </c>
      <c r="AJ8" s="68">
        <f>COUNTIF($X$9:$X$55,"Học lại")</f>
        <v>1</v>
      </c>
      <c r="AK8" s="67">
        <f>+$AJ$8/$AA$8</f>
        <v>0.5</v>
      </c>
      <c r="AL8" s="59">
        <f>COUNTIF($X$10:$X$55,"Đạt")</f>
        <v>0</v>
      </c>
      <c r="AM8" s="66">
        <f>+$AL$8/$AA$8</f>
        <v>0</v>
      </c>
    </row>
    <row r="9" spans="1:39" ht="14.25" customHeight="1">
      <c r="B9" s="136" t="s">
        <v>28</v>
      </c>
      <c r="C9" s="137"/>
      <c r="D9" s="137"/>
      <c r="E9" s="137"/>
      <c r="F9" s="137"/>
      <c r="G9" s="138"/>
      <c r="H9" s="13">
        <v>10</v>
      </c>
      <c r="I9" s="13">
        <v>10</v>
      </c>
      <c r="J9" s="14">
        <v>10</v>
      </c>
      <c r="K9" s="13">
        <v>20</v>
      </c>
      <c r="L9" s="15"/>
      <c r="M9" s="16"/>
      <c r="N9" s="16"/>
      <c r="O9" s="17"/>
      <c r="P9" s="56">
        <f>100-(H9+I9+J9+K9)</f>
        <v>50</v>
      </c>
      <c r="Q9" s="134"/>
      <c r="R9" s="18"/>
      <c r="S9" s="18"/>
      <c r="T9" s="134"/>
      <c r="U9" s="134"/>
      <c r="X9" s="58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</row>
    <row r="10" spans="1:39" ht="18.75" customHeight="1">
      <c r="B10" s="19">
        <v>1</v>
      </c>
      <c r="C10" s="20" t="s">
        <v>74</v>
      </c>
      <c r="D10" s="21" t="s">
        <v>75</v>
      </c>
      <c r="E10" s="22" t="s">
        <v>52</v>
      </c>
      <c r="F10" s="23"/>
      <c r="G10" s="88" t="s">
        <v>76</v>
      </c>
      <c r="H10" s="24">
        <v>8</v>
      </c>
      <c r="I10" s="24">
        <v>5</v>
      </c>
      <c r="J10" s="24">
        <v>7</v>
      </c>
      <c r="K10" s="24">
        <v>4</v>
      </c>
      <c r="L10" s="25"/>
      <c r="M10" s="25"/>
      <c r="N10" s="25"/>
      <c r="O10" s="122"/>
      <c r="P10" s="26"/>
      <c r="Q10" s="27">
        <v>2.8</v>
      </c>
      <c r="R10" s="28"/>
      <c r="S10" s="28"/>
      <c r="T10" s="85" t="s">
        <v>99</v>
      </c>
      <c r="U10" s="118" t="s">
        <v>97</v>
      </c>
      <c r="V10" s="3"/>
      <c r="W10" s="30"/>
      <c r="X10" s="70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</row>
    <row r="11" spans="1:39" ht="18.75" customHeight="1">
      <c r="B11" s="92">
        <v>2</v>
      </c>
      <c r="C11" s="82" t="s">
        <v>77</v>
      </c>
      <c r="D11" s="83" t="s">
        <v>78</v>
      </c>
      <c r="E11" s="84" t="s">
        <v>79</v>
      </c>
      <c r="F11" s="93"/>
      <c r="G11" s="89" t="s">
        <v>80</v>
      </c>
      <c r="H11" s="90">
        <v>7</v>
      </c>
      <c r="I11" s="90">
        <v>2</v>
      </c>
      <c r="J11" s="90">
        <v>5</v>
      </c>
      <c r="K11" s="90">
        <v>2</v>
      </c>
      <c r="L11" s="101"/>
      <c r="M11" s="101"/>
      <c r="N11" s="101"/>
      <c r="O11" s="124"/>
      <c r="P11" s="95"/>
      <c r="Q11" s="96">
        <v>1.8</v>
      </c>
      <c r="R11" s="97"/>
      <c r="S11" s="98"/>
      <c r="T11" s="99" t="s">
        <v>100</v>
      </c>
      <c r="U11" s="119" t="s">
        <v>97</v>
      </c>
      <c r="V11" s="3"/>
      <c r="W11" s="30"/>
      <c r="X11" s="70" t="str">
        <f t="shared" ref="X11" si="0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Thi lại</v>
      </c>
      <c r="Y11" s="69"/>
      <c r="Z11" s="69"/>
      <c r="AA11" s="69"/>
      <c r="AB11" s="61"/>
      <c r="AC11" s="61"/>
      <c r="AD11" s="61"/>
      <c r="AE11" s="61"/>
      <c r="AF11" s="60"/>
      <c r="AG11" s="61"/>
      <c r="AH11" s="61"/>
      <c r="AI11" s="61"/>
      <c r="AJ11" s="61"/>
      <c r="AK11" s="61"/>
      <c r="AL11" s="61"/>
      <c r="AM11" s="62"/>
    </row>
    <row r="12" spans="1:39" ht="9" customHeight="1">
      <c r="A12" s="2"/>
      <c r="B12" s="44"/>
      <c r="C12" s="45"/>
      <c r="D12" s="45"/>
      <c r="E12" s="46"/>
      <c r="F12" s="46"/>
      <c r="G12" s="46"/>
      <c r="H12" s="47"/>
      <c r="I12" s="48"/>
      <c r="J12" s="48"/>
      <c r="K12" s="49"/>
      <c r="L12" s="49"/>
      <c r="M12" s="49"/>
      <c r="N12" s="49"/>
      <c r="O12" s="125"/>
      <c r="P12" s="49"/>
      <c r="Q12" s="49"/>
      <c r="R12" s="49"/>
      <c r="S12" s="49"/>
      <c r="T12" s="49"/>
      <c r="U12" s="49"/>
      <c r="V12" s="3"/>
    </row>
    <row r="13" spans="1:39" ht="24.75" customHeight="1">
      <c r="B13" s="76"/>
      <c r="C13" s="76"/>
      <c r="D13" s="77"/>
      <c r="E13" s="78"/>
      <c r="F13" s="3"/>
      <c r="G13" s="3"/>
      <c r="H13" s="3"/>
      <c r="I13" s="3"/>
      <c r="J13" s="141" t="s">
        <v>103</v>
      </c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3"/>
    </row>
    <row r="14" spans="1:39" s="2" customFormat="1" ht="4.5" customHeight="1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</row>
    <row r="15" spans="1:39" s="2" customFormat="1" ht="36.75" customHeight="1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</row>
    <row r="16" spans="1:39" s="2" customFormat="1" ht="21.75" hidden="1" customHeight="1">
      <c r="A16" s="1"/>
      <c r="B16" s="128" t="s">
        <v>31</v>
      </c>
      <c r="C16" s="128"/>
      <c r="D16" s="128"/>
      <c r="E16" s="128"/>
      <c r="F16" s="128"/>
      <c r="G16" s="128"/>
      <c r="H16" s="128"/>
      <c r="I16" s="50"/>
      <c r="J16" s="130" t="s">
        <v>39</v>
      </c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3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</row>
    <row r="17" spans="1:39" s="2" customFormat="1" hidden="1">
      <c r="A17" s="1"/>
      <c r="B17" s="44"/>
      <c r="C17" s="51"/>
      <c r="D17" s="51"/>
      <c r="E17" s="52"/>
      <c r="F17" s="52"/>
      <c r="G17" s="52"/>
      <c r="H17" s="53"/>
      <c r="I17" s="54"/>
      <c r="J17" s="80" t="s">
        <v>40</v>
      </c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1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</row>
    <row r="18" spans="1:39" s="2" customFormat="1" hidden="1">
      <c r="A18" s="1"/>
      <c r="B18" s="128" t="s">
        <v>29</v>
      </c>
      <c r="C18" s="128"/>
      <c r="D18" s="131" t="s">
        <v>30</v>
      </c>
      <c r="E18" s="131"/>
      <c r="F18" s="131"/>
      <c r="G18" s="131"/>
      <c r="H18" s="131"/>
      <c r="I18" s="54"/>
      <c r="J18" s="54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1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</row>
    <row r="19" spans="1:39" s="2" customFormat="1" hidden="1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1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</row>
    <row r="20" spans="1:39" hidden="1"/>
    <row r="21" spans="1:39" hidden="1"/>
    <row r="22" spans="1:39" hidden="1"/>
    <row r="23" spans="1:39" hidden="1">
      <c r="B23" s="129"/>
      <c r="C23" s="129"/>
      <c r="D23" s="129"/>
      <c r="E23" s="129"/>
      <c r="F23" s="129"/>
      <c r="G23" s="129"/>
      <c r="H23" s="129"/>
      <c r="I23" s="129"/>
      <c r="J23" s="129" t="s">
        <v>41</v>
      </c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</row>
  </sheetData>
  <sheetProtection formatCells="0" formatColumns="0" formatRows="0" insertColumns="0" insertRows="0" insertHyperlinks="0" deleteColumns="0" deleteRows="0" sort="0" autoFilter="0" pivotTables="0"/>
  <autoFilter ref="A8:AM11">
    <filterColumn colId="3" showButton="0"/>
  </autoFilter>
  <mergeCells count="46">
    <mergeCell ref="J13:U13"/>
    <mergeCell ref="B23:C23"/>
    <mergeCell ref="D23:I23"/>
    <mergeCell ref="J23:U23"/>
    <mergeCell ref="B16:H16"/>
    <mergeCell ref="J16:U16"/>
    <mergeCell ref="B18:C18"/>
    <mergeCell ref="D18:H18"/>
    <mergeCell ref="I7:I8"/>
    <mergeCell ref="K7:K8"/>
    <mergeCell ref="L7:L8"/>
    <mergeCell ref="M7:M8"/>
    <mergeCell ref="AJ4:AK6"/>
    <mergeCell ref="T7:T9"/>
    <mergeCell ref="U7:U9"/>
    <mergeCell ref="B9:G9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11 H10:N11">
    <cfRule type="cellIs" dxfId="11" priority="15" operator="greaterThan">
      <formula>10</formula>
    </cfRule>
  </conditionalFormatting>
  <conditionalFormatting sqref="O1:O1048576">
    <cfRule type="duplicateValues" dxfId="10" priority="14"/>
  </conditionalFormatting>
  <conditionalFormatting sqref="C1:C1048576">
    <cfRule type="duplicateValues" dxfId="9" priority="13"/>
  </conditionalFormatting>
  <conditionalFormatting sqref="C10">
    <cfRule type="duplicateValues" dxfId="8" priority="12"/>
  </conditionalFormatting>
  <conditionalFormatting sqref="C11">
    <cfRule type="duplicateValues" dxfId="7" priority="11"/>
  </conditionalFormatting>
  <dataValidations count="1">
    <dataValidation allowBlank="1" showInputMessage="1" showErrorMessage="1" errorTitle="Không xóa dữ liệu" error="Không xóa dữ liệu" prompt="Không xóa dữ liệu" sqref="Y2:AM8 X10:X11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M25"/>
  <sheetViews>
    <sheetView tabSelected="1" workbookViewId="0">
      <pane ySplit="3" topLeftCell="A10" activePane="bottomLeft" state="frozen"/>
      <selection activeCell="O10" sqref="O10:O12"/>
      <selection pane="bottomLeft" activeCell="D13" sqref="D13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1.75" style="1" customWidth="1"/>
    <col min="5" max="5" width="7.25" style="1" customWidth="1"/>
    <col min="6" max="6" width="9.375" style="1" hidden="1" customWidth="1"/>
    <col min="7" max="7" width="11" style="1" customWidth="1"/>
    <col min="8" max="11" width="4.125" style="1" customWidth="1"/>
    <col min="12" max="12" width="3.25" style="1" hidden="1" customWidth="1"/>
    <col min="13" max="13" width="3.5" style="1" hidden="1" customWidth="1"/>
    <col min="14" max="14" width="9" style="1" hidden="1" customWidth="1"/>
    <col min="15" max="15" width="9.125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625" style="1" customWidth="1"/>
    <col min="21" max="21" width="5.75" style="1" hidden="1" customWidth="1"/>
    <col min="22" max="22" width="6.5" style="1" customWidth="1"/>
    <col min="23" max="23" width="6.5" style="2" customWidth="1"/>
    <col min="24" max="24" width="9" style="57"/>
    <col min="25" max="25" width="9.125" style="57" bestFit="1" customWidth="1"/>
    <col min="26" max="26" width="9" style="57"/>
    <col min="27" max="27" width="10.375" style="57" bestFit="1" customWidth="1"/>
    <col min="28" max="28" width="9.125" style="57" bestFit="1" customWidth="1"/>
    <col min="29" max="39" width="9" style="57"/>
    <col min="40" max="16384" width="9" style="1"/>
  </cols>
  <sheetData>
    <row r="1" spans="1:39" ht="27.75" customHeight="1">
      <c r="B1" s="153" t="s">
        <v>0</v>
      </c>
      <c r="C1" s="153"/>
      <c r="D1" s="153"/>
      <c r="E1" s="153"/>
      <c r="F1" s="153"/>
      <c r="G1" s="153"/>
      <c r="H1" s="154" t="s">
        <v>98</v>
      </c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3"/>
    </row>
    <row r="2" spans="1:39" ht="25.5" customHeight="1">
      <c r="B2" s="155" t="s">
        <v>1</v>
      </c>
      <c r="C2" s="155"/>
      <c r="D2" s="155"/>
      <c r="E2" s="155"/>
      <c r="F2" s="155"/>
      <c r="G2" s="155"/>
      <c r="H2" s="156" t="s">
        <v>42</v>
      </c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4"/>
      <c r="W2" s="5"/>
      <c r="AE2" s="58"/>
      <c r="AF2" s="59"/>
      <c r="AG2" s="58"/>
      <c r="AH2" s="58"/>
      <c r="AI2" s="58"/>
      <c r="AJ2" s="59"/>
      <c r="AK2" s="58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0"/>
      <c r="AJ3" s="60"/>
    </row>
    <row r="4" spans="1:39" ht="23.25" customHeight="1">
      <c r="B4" s="143" t="s">
        <v>2</v>
      </c>
      <c r="C4" s="143"/>
      <c r="D4" s="157" t="s">
        <v>81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1" t="s">
        <v>82</v>
      </c>
      <c r="Q4" s="151"/>
      <c r="R4" s="151"/>
      <c r="S4" s="151"/>
      <c r="T4" s="151"/>
      <c r="U4" s="151"/>
      <c r="X4" s="58"/>
      <c r="Y4" s="132" t="s">
        <v>38</v>
      </c>
      <c r="Z4" s="132" t="s">
        <v>8</v>
      </c>
      <c r="AA4" s="132" t="s">
        <v>37</v>
      </c>
      <c r="AB4" s="132" t="s">
        <v>36</v>
      </c>
      <c r="AC4" s="132"/>
      <c r="AD4" s="132"/>
      <c r="AE4" s="132"/>
      <c r="AF4" s="132" t="s">
        <v>35</v>
      </c>
      <c r="AG4" s="132"/>
      <c r="AH4" s="132" t="s">
        <v>33</v>
      </c>
      <c r="AI4" s="132"/>
      <c r="AJ4" s="132" t="s">
        <v>34</v>
      </c>
      <c r="AK4" s="132"/>
      <c r="AL4" s="132" t="s">
        <v>32</v>
      </c>
      <c r="AM4" s="132"/>
    </row>
    <row r="5" spans="1:39" ht="17.25" customHeight="1">
      <c r="B5" s="142" t="s">
        <v>3</v>
      </c>
      <c r="C5" s="142"/>
      <c r="D5" s="9"/>
      <c r="G5" s="152" t="s">
        <v>83</v>
      </c>
      <c r="H5" s="152"/>
      <c r="I5" s="152"/>
      <c r="J5" s="152"/>
      <c r="K5" s="152"/>
      <c r="L5" s="152"/>
      <c r="M5" s="152"/>
      <c r="N5" s="152"/>
      <c r="O5" s="152"/>
      <c r="P5" s="152" t="s">
        <v>46</v>
      </c>
      <c r="Q5" s="152"/>
      <c r="R5" s="152"/>
      <c r="S5" s="152"/>
      <c r="T5" s="152"/>
      <c r="U5" s="152"/>
      <c r="X5" s="58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55"/>
      <c r="Q6" s="3"/>
      <c r="R6" s="3"/>
      <c r="S6" s="3"/>
      <c r="T6" s="3"/>
      <c r="U6" s="3"/>
      <c r="X6" s="58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</row>
    <row r="7" spans="1:39" ht="44.25" customHeight="1">
      <c r="B7" s="133" t="s">
        <v>4</v>
      </c>
      <c r="C7" s="144" t="s">
        <v>5</v>
      </c>
      <c r="D7" s="146" t="s">
        <v>6</v>
      </c>
      <c r="E7" s="147"/>
      <c r="F7" s="133" t="s">
        <v>7</v>
      </c>
      <c r="G7" s="133" t="s">
        <v>8</v>
      </c>
      <c r="H7" s="150" t="s">
        <v>9</v>
      </c>
      <c r="I7" s="150" t="s">
        <v>10</v>
      </c>
      <c r="J7" s="150" t="s">
        <v>11</v>
      </c>
      <c r="K7" s="150" t="s">
        <v>12</v>
      </c>
      <c r="L7" s="139" t="s">
        <v>13</v>
      </c>
      <c r="M7" s="139" t="s">
        <v>14</v>
      </c>
      <c r="N7" s="139" t="s">
        <v>15</v>
      </c>
      <c r="O7" s="140" t="s">
        <v>16</v>
      </c>
      <c r="P7" s="139" t="s">
        <v>17</v>
      </c>
      <c r="Q7" s="133" t="s">
        <v>18</v>
      </c>
      <c r="R7" s="139" t="s">
        <v>19</v>
      </c>
      <c r="S7" s="133" t="s">
        <v>20</v>
      </c>
      <c r="T7" s="133" t="s">
        <v>21</v>
      </c>
      <c r="U7" s="133" t="s">
        <v>22</v>
      </c>
      <c r="X7" s="58"/>
      <c r="Y7" s="132"/>
      <c r="Z7" s="132"/>
      <c r="AA7" s="132"/>
      <c r="AB7" s="61" t="s">
        <v>23</v>
      </c>
      <c r="AC7" s="61" t="s">
        <v>24</v>
      </c>
      <c r="AD7" s="61" t="s">
        <v>25</v>
      </c>
      <c r="AE7" s="61" t="s">
        <v>26</v>
      </c>
      <c r="AF7" s="61" t="s">
        <v>27</v>
      </c>
      <c r="AG7" s="61" t="s">
        <v>26</v>
      </c>
      <c r="AH7" s="61" t="s">
        <v>27</v>
      </c>
      <c r="AI7" s="61" t="s">
        <v>26</v>
      </c>
      <c r="AJ7" s="61" t="s">
        <v>27</v>
      </c>
      <c r="AK7" s="61" t="s">
        <v>26</v>
      </c>
      <c r="AL7" s="61" t="s">
        <v>27</v>
      </c>
      <c r="AM7" s="62" t="s">
        <v>26</v>
      </c>
    </row>
    <row r="8" spans="1:39" ht="44.25" customHeight="1">
      <c r="B8" s="134"/>
      <c r="C8" s="145"/>
      <c r="D8" s="148"/>
      <c r="E8" s="149"/>
      <c r="F8" s="134"/>
      <c r="G8" s="134"/>
      <c r="H8" s="150"/>
      <c r="I8" s="150"/>
      <c r="J8" s="150"/>
      <c r="K8" s="150"/>
      <c r="L8" s="139"/>
      <c r="M8" s="139"/>
      <c r="N8" s="139"/>
      <c r="O8" s="140"/>
      <c r="P8" s="139"/>
      <c r="Q8" s="135"/>
      <c r="R8" s="139"/>
      <c r="S8" s="134"/>
      <c r="T8" s="135"/>
      <c r="U8" s="135"/>
      <c r="W8" s="12"/>
      <c r="X8" s="58"/>
      <c r="Y8" s="63" t="str">
        <f>+D4</f>
        <v>Thông tin di động</v>
      </c>
      <c r="Z8" s="64" t="str">
        <f>+P4</f>
        <v>Nhóm: 1-2-4</v>
      </c>
      <c r="AA8" s="65">
        <f>+$AJ$8+$AL$8+$AH$8</f>
        <v>4</v>
      </c>
      <c r="AB8" s="59">
        <f>COUNTIF($T$9:$T$58,"Khiển trách")</f>
        <v>0</v>
      </c>
      <c r="AC8" s="59">
        <f>COUNTIF($T$9:$T$58,"Cảnh cáo")</f>
        <v>0</v>
      </c>
      <c r="AD8" s="59">
        <f>COUNTIF($T$9:$T$58,"Đình chỉ thi")</f>
        <v>0</v>
      </c>
      <c r="AE8" s="66">
        <f>+($AB$8+$AC$8+$AD$8)/$AA$8*100%</f>
        <v>0</v>
      </c>
      <c r="AF8" s="59">
        <f>SUM(COUNTIF($T$9:$T$56,"Vắng"),COUNTIF($T$9:$T$56,"Vắng có phép"))</f>
        <v>0</v>
      </c>
      <c r="AG8" s="67">
        <f>+$AF$8/$AA$8</f>
        <v>0</v>
      </c>
      <c r="AH8" s="68">
        <f>COUNTIF($X$9:$X$56,"Thi lại")</f>
        <v>0</v>
      </c>
      <c r="AI8" s="67">
        <f>+$AH$8/$AA$8</f>
        <v>0</v>
      </c>
      <c r="AJ8" s="68">
        <f>COUNTIF($X$9:$X$57,"Học lại")</f>
        <v>1</v>
      </c>
      <c r="AK8" s="67">
        <f>+$AJ$8/$AA$8</f>
        <v>0.25</v>
      </c>
      <c r="AL8" s="59">
        <f>COUNTIF($X$10:$X$57,"Đạt")</f>
        <v>3</v>
      </c>
      <c r="AM8" s="66">
        <f>+$AL$8/$AA$8</f>
        <v>0.75</v>
      </c>
    </row>
    <row r="9" spans="1:39" ht="14.25" customHeight="1">
      <c r="B9" s="136" t="s">
        <v>28</v>
      </c>
      <c r="C9" s="137"/>
      <c r="D9" s="137"/>
      <c r="E9" s="137"/>
      <c r="F9" s="137"/>
      <c r="G9" s="138"/>
      <c r="H9" s="13">
        <v>10</v>
      </c>
      <c r="I9" s="13">
        <v>10</v>
      </c>
      <c r="J9" s="14">
        <v>10</v>
      </c>
      <c r="K9" s="13">
        <v>10</v>
      </c>
      <c r="L9" s="15"/>
      <c r="M9" s="16"/>
      <c r="N9" s="16"/>
      <c r="O9" s="17"/>
      <c r="P9" s="56">
        <f>100-(H9+I9+J9+K9)</f>
        <v>60</v>
      </c>
      <c r="Q9" s="134"/>
      <c r="R9" s="18"/>
      <c r="S9" s="18"/>
      <c r="T9" s="134"/>
      <c r="U9" s="134"/>
      <c r="X9" s="58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</row>
    <row r="10" spans="1:39" ht="18.75" customHeight="1">
      <c r="B10" s="19">
        <v>1</v>
      </c>
      <c r="C10" s="32" t="s">
        <v>84</v>
      </c>
      <c r="D10" s="33" t="s">
        <v>85</v>
      </c>
      <c r="E10" s="34" t="s">
        <v>86</v>
      </c>
      <c r="F10" s="23"/>
      <c r="G10" s="43" t="s">
        <v>65</v>
      </c>
      <c r="H10" s="36">
        <v>10</v>
      </c>
      <c r="I10" s="36">
        <v>5.5</v>
      </c>
      <c r="J10" s="87">
        <v>9</v>
      </c>
      <c r="K10" s="36">
        <v>7</v>
      </c>
      <c r="L10" s="25"/>
      <c r="M10" s="25"/>
      <c r="N10" s="25"/>
      <c r="O10" s="122"/>
      <c r="P10" s="26">
        <v>5.5</v>
      </c>
      <c r="Q10" s="27">
        <v>6.5</v>
      </c>
      <c r="R10" s="28"/>
      <c r="S10" s="28"/>
      <c r="T10" s="85" t="s">
        <v>58</v>
      </c>
      <c r="U10" s="118" t="s">
        <v>97</v>
      </c>
      <c r="V10" s="3"/>
      <c r="W10" s="30"/>
      <c r="X10" s="70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</row>
    <row r="11" spans="1:39" ht="18.75" customHeight="1">
      <c r="B11" s="31">
        <v>2</v>
      </c>
      <c r="C11" s="91">
        <v>1021010367</v>
      </c>
      <c r="D11" s="33" t="s">
        <v>47</v>
      </c>
      <c r="E11" s="34" t="s">
        <v>48</v>
      </c>
      <c r="F11" s="35"/>
      <c r="G11" s="32" t="s">
        <v>87</v>
      </c>
      <c r="H11" s="36">
        <v>6</v>
      </c>
      <c r="I11" s="36">
        <v>6.5</v>
      </c>
      <c r="J11" s="36">
        <v>6</v>
      </c>
      <c r="K11" s="36">
        <v>7.5</v>
      </c>
      <c r="L11" s="37"/>
      <c r="M11" s="37"/>
      <c r="N11" s="37"/>
      <c r="O11" s="123"/>
      <c r="P11" s="38">
        <v>7.5</v>
      </c>
      <c r="Q11" s="39">
        <v>7.1</v>
      </c>
      <c r="R11" s="40"/>
      <c r="S11" s="41"/>
      <c r="T11" s="86" t="s">
        <v>58</v>
      </c>
      <c r="U11" s="120" t="s">
        <v>97</v>
      </c>
      <c r="V11" s="3"/>
      <c r="W11" s="30"/>
      <c r="X11" s="70" t="str">
        <f t="shared" ref="X11:X13" si="0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69"/>
      <c r="Z11" s="69"/>
      <c r="AA11" s="69"/>
      <c r="AB11" s="61"/>
      <c r="AC11" s="61"/>
      <c r="AD11" s="61"/>
      <c r="AE11" s="61"/>
      <c r="AF11" s="60"/>
      <c r="AG11" s="61"/>
      <c r="AH11" s="61"/>
      <c r="AI11" s="61"/>
      <c r="AJ11" s="61"/>
      <c r="AK11" s="61"/>
      <c r="AL11" s="61"/>
      <c r="AM11" s="62"/>
    </row>
    <row r="12" spans="1:39" ht="18.75" customHeight="1">
      <c r="B12" s="31">
        <v>3</v>
      </c>
      <c r="C12" s="32" t="s">
        <v>88</v>
      </c>
      <c r="D12" s="33" t="s">
        <v>89</v>
      </c>
      <c r="E12" s="34" t="s">
        <v>90</v>
      </c>
      <c r="F12" s="35"/>
      <c r="G12" s="91" t="s">
        <v>91</v>
      </c>
      <c r="H12" s="36">
        <v>8</v>
      </c>
      <c r="I12" s="36">
        <v>8</v>
      </c>
      <c r="J12" s="87">
        <v>9</v>
      </c>
      <c r="K12" s="36">
        <v>9</v>
      </c>
      <c r="L12" s="43"/>
      <c r="M12" s="43"/>
      <c r="N12" s="43"/>
      <c r="O12" s="123"/>
      <c r="P12" s="38"/>
      <c r="Q12" s="39">
        <v>3.4</v>
      </c>
      <c r="R12" s="40"/>
      <c r="S12" s="41"/>
      <c r="T12" s="86" t="s">
        <v>101</v>
      </c>
      <c r="U12" s="120" t="s">
        <v>97</v>
      </c>
      <c r="V12" s="3"/>
      <c r="W12" s="30"/>
      <c r="X12" s="70" t="str">
        <f t="shared" si="0"/>
        <v>Học lại</v>
      </c>
      <c r="Y12" s="71"/>
      <c r="Z12" s="71"/>
      <c r="AA12" s="79"/>
      <c r="AB12" s="60"/>
      <c r="AC12" s="60"/>
      <c r="AD12" s="60"/>
      <c r="AE12" s="73"/>
      <c r="AF12" s="60"/>
      <c r="AG12" s="74"/>
      <c r="AH12" s="75"/>
      <c r="AI12" s="74"/>
      <c r="AJ12" s="75"/>
      <c r="AK12" s="74"/>
      <c r="AL12" s="60"/>
      <c r="AM12" s="73"/>
    </row>
    <row r="13" spans="1:39" ht="18.75" customHeight="1">
      <c r="B13" s="92">
        <v>4</v>
      </c>
      <c r="C13" s="82" t="s">
        <v>92</v>
      </c>
      <c r="D13" s="83" t="s">
        <v>93</v>
      </c>
      <c r="E13" s="84" t="s">
        <v>94</v>
      </c>
      <c r="F13" s="93"/>
      <c r="G13" s="89" t="s">
        <v>95</v>
      </c>
      <c r="H13" s="90">
        <v>10</v>
      </c>
      <c r="I13" s="90">
        <v>6</v>
      </c>
      <c r="J13" s="94">
        <v>7</v>
      </c>
      <c r="K13" s="90">
        <v>8</v>
      </c>
      <c r="L13" s="89"/>
      <c r="M13" s="89"/>
      <c r="N13" s="89"/>
      <c r="O13" s="124"/>
      <c r="P13" s="95">
        <v>7</v>
      </c>
      <c r="Q13" s="96">
        <v>7.3</v>
      </c>
      <c r="R13" s="97"/>
      <c r="S13" s="98"/>
      <c r="T13" s="99" t="s">
        <v>67</v>
      </c>
      <c r="U13" s="119" t="s">
        <v>97</v>
      </c>
      <c r="V13" s="3"/>
      <c r="W13" s="30"/>
      <c r="X13" s="70" t="str">
        <f t="shared" si="0"/>
        <v>Đạt</v>
      </c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</row>
    <row r="14" spans="1:39" ht="9" customHeight="1">
      <c r="A14" s="2"/>
      <c r="B14" s="44"/>
      <c r="C14" s="45"/>
      <c r="D14" s="45"/>
      <c r="E14" s="46"/>
      <c r="F14" s="46"/>
      <c r="G14" s="46"/>
      <c r="H14" s="47"/>
      <c r="I14" s="48"/>
      <c r="J14" s="48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3"/>
    </row>
    <row r="15" spans="1:39" ht="24.75" customHeight="1">
      <c r="B15" s="76"/>
      <c r="C15" s="76"/>
      <c r="D15" s="77"/>
      <c r="E15" s="78"/>
      <c r="F15" s="3"/>
      <c r="G15" s="3"/>
      <c r="H15" s="3"/>
      <c r="I15" s="3"/>
      <c r="J15" s="141" t="s">
        <v>103</v>
      </c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3"/>
    </row>
    <row r="16" spans="1:39" s="2" customFormat="1" ht="4.5" customHeight="1">
      <c r="A16" s="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</row>
    <row r="17" spans="1:39" s="2" customFormat="1" ht="36.75" customHeight="1">
      <c r="A17" s="1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</row>
    <row r="18" spans="1:39" s="2" customFormat="1" ht="21.75" hidden="1" customHeight="1">
      <c r="A18" s="1"/>
      <c r="B18" s="128" t="s">
        <v>31</v>
      </c>
      <c r="C18" s="128"/>
      <c r="D18" s="128"/>
      <c r="E18" s="128"/>
      <c r="F18" s="128"/>
      <c r="G18" s="128"/>
      <c r="H18" s="128"/>
      <c r="I18" s="50"/>
      <c r="J18" s="130" t="s">
        <v>39</v>
      </c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3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</row>
    <row r="19" spans="1:39" s="2" customFormat="1" hidden="1">
      <c r="A19" s="1"/>
      <c r="B19" s="44"/>
      <c r="C19" s="51"/>
      <c r="D19" s="51"/>
      <c r="E19" s="52"/>
      <c r="F19" s="52"/>
      <c r="G19" s="52"/>
      <c r="H19" s="53"/>
      <c r="I19" s="54"/>
      <c r="J19" s="80" t="s">
        <v>40</v>
      </c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1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</row>
    <row r="20" spans="1:39" s="2" customFormat="1" hidden="1">
      <c r="A20" s="1"/>
      <c r="B20" s="128" t="s">
        <v>29</v>
      </c>
      <c r="C20" s="128"/>
      <c r="D20" s="131" t="s">
        <v>30</v>
      </c>
      <c r="E20" s="131"/>
      <c r="F20" s="131"/>
      <c r="G20" s="131"/>
      <c r="H20" s="131"/>
      <c r="I20" s="54"/>
      <c r="J20" s="54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1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</row>
    <row r="21" spans="1:39" s="2" customFormat="1" hidden="1">
      <c r="A21" s="1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1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</row>
    <row r="22" spans="1:39" hidden="1"/>
    <row r="23" spans="1:39" hidden="1"/>
    <row r="24" spans="1:39" hidden="1"/>
    <row r="25" spans="1:39" hidden="1">
      <c r="B25" s="129"/>
      <c r="C25" s="129"/>
      <c r="D25" s="129"/>
      <c r="E25" s="129"/>
      <c r="F25" s="129"/>
      <c r="G25" s="129"/>
      <c r="H25" s="129"/>
      <c r="I25" s="129"/>
      <c r="J25" s="129" t="s">
        <v>41</v>
      </c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</row>
  </sheetData>
  <sheetProtection formatCells="0" formatColumns="0" formatRows="0" insertColumns="0" insertRows="0" insertHyperlinks="0" deleteColumns="0" deleteRows="0" sort="0" autoFilter="0" pivotTables="0"/>
  <autoFilter ref="A8:AM13">
    <filterColumn colId="3" showButton="0"/>
  </autoFilter>
  <mergeCells count="46">
    <mergeCell ref="J15:U15"/>
    <mergeCell ref="B25:C25"/>
    <mergeCell ref="D25:I25"/>
    <mergeCell ref="J25:U25"/>
    <mergeCell ref="B18:H18"/>
    <mergeCell ref="J18:U18"/>
    <mergeCell ref="B20:C20"/>
    <mergeCell ref="D20:H20"/>
    <mergeCell ref="I7:I8"/>
    <mergeCell ref="K7:K8"/>
    <mergeCell ref="L7:L8"/>
    <mergeCell ref="M7:M8"/>
    <mergeCell ref="AJ4:AK6"/>
    <mergeCell ref="T7:T9"/>
    <mergeCell ref="U7:U9"/>
    <mergeCell ref="B9:G9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13 H10:N13">
    <cfRule type="cellIs" dxfId="6" priority="24" operator="greaterThan">
      <formula>10</formula>
    </cfRule>
  </conditionalFormatting>
  <conditionalFormatting sqref="O1:O1048576">
    <cfRule type="duplicateValues" dxfId="5" priority="23"/>
  </conditionalFormatting>
  <conditionalFormatting sqref="C1:C1048576">
    <cfRule type="duplicateValues" dxfId="4" priority="22"/>
  </conditionalFormatting>
  <conditionalFormatting sqref="C10">
    <cfRule type="duplicateValues" dxfId="3" priority="21"/>
  </conditionalFormatting>
  <conditionalFormatting sqref="C11">
    <cfRule type="duplicateValues" dxfId="2" priority="20"/>
  </conditionalFormatting>
  <conditionalFormatting sqref="C12">
    <cfRule type="duplicateValues" dxfId="1" priority="19"/>
  </conditionalFormatting>
  <conditionalFormatting sqref="C13">
    <cfRule type="duplicateValues" dxfId="0" priority="2"/>
  </conditionalFormatting>
  <dataValidations count="1">
    <dataValidation allowBlank="1" showInputMessage="1" showErrorMessage="1" errorTitle="Không xóa dữ liệu" error="Không xóa dữ liệu" prompt="Không xóa dữ liệu" sqref="Y2:AM8 X10:X13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BH&amp;ĐKKN</vt:lpstr>
      <vt:lpstr>CNTTQ</vt:lpstr>
      <vt:lpstr>Internet và GT</vt:lpstr>
      <vt:lpstr>Mô phỏng HTTT</vt:lpstr>
      <vt:lpstr>Thông tin di động</vt:lpstr>
      <vt:lpstr>'BH&amp;ĐKKN'!Print_Titles</vt:lpstr>
      <vt:lpstr>CNTTQ!Print_Titles</vt:lpstr>
      <vt:lpstr>'Internet và GT'!Print_Titles</vt:lpstr>
      <vt:lpstr>'Mô phỏng HTTT'!Print_Titles</vt:lpstr>
      <vt:lpstr>'Thông tin di động'!Print_Titles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2017-04-10T08:28:35Z</cp:lastPrinted>
  <dcterms:created xsi:type="dcterms:W3CDTF">2015-04-17T02:48:53Z</dcterms:created>
  <dcterms:modified xsi:type="dcterms:W3CDTF">2017-04-10T08:42:30Z</dcterms:modified>
</cp:coreProperties>
</file>